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22 Procurment\0001_ЗОП\Tenders_2016_NEW_PPL\056_ME1-2016-C-S_Услуги по ремонт и поддръжка на Димни и Въздушни вентилатори\1_Документация\"/>
    </mc:Choice>
  </mc:AlternateContent>
  <bookViews>
    <workbookView xWindow="240" yWindow="90" windowWidth="8595" windowHeight="4110"/>
  </bookViews>
  <sheets>
    <sheet name="BoQ R0" sheetId="1" r:id="rId1"/>
    <sheet name="Sheet1" sheetId="2" r:id="rId2"/>
  </sheets>
  <calcPr calcId="152511"/>
</workbook>
</file>

<file path=xl/calcChain.xml><?xml version="1.0" encoding="utf-8"?>
<calcChain xmlns="http://schemas.openxmlformats.org/spreadsheetml/2006/main">
  <c r="H102" i="1" l="1"/>
  <c r="H101" i="1"/>
  <c r="H95" i="1"/>
  <c r="H91" i="1"/>
  <c r="H90" i="1"/>
  <c r="H78" i="1"/>
  <c r="H75" i="1"/>
  <c r="H69" i="1"/>
  <c r="H64" i="1"/>
  <c r="H55" i="1"/>
  <c r="H53" i="1"/>
  <c r="H52" i="1"/>
  <c r="H43" i="1"/>
  <c r="H42" i="1"/>
  <c r="H30" i="1"/>
  <c r="H27" i="1"/>
  <c r="H16" i="1"/>
  <c r="H7" i="1" l="1"/>
  <c r="H104" i="1" s="1"/>
  <c r="Q35" i="2"/>
  <c r="I7" i="1" l="1"/>
  <c r="I101" i="1" l="1"/>
  <c r="I102" i="1"/>
  <c r="I53" i="1"/>
  <c r="I64" i="1"/>
  <c r="I69" i="1"/>
  <c r="I75" i="1"/>
  <c r="I78" i="1"/>
  <c r="I84" i="1"/>
  <c r="I90" i="1"/>
  <c r="I91" i="1"/>
  <c r="I95" i="1"/>
  <c r="I55" i="1" l="1"/>
  <c r="I16" i="1" l="1"/>
  <c r="I104" i="1" s="1"/>
  <c r="I21" i="1"/>
  <c r="I27" i="1"/>
  <c r="I30" i="1"/>
  <c r="I36" i="1"/>
  <c r="I42" i="1"/>
  <c r="I43" i="1"/>
  <c r="I47" i="1"/>
  <c r="I52" i="1"/>
</calcChain>
</file>

<file path=xl/sharedStrings.xml><?xml version="1.0" encoding="utf-8"?>
<sst xmlns="http://schemas.openxmlformats.org/spreadsheetml/2006/main" count="343" uniqueCount="121">
  <si>
    <t>№</t>
  </si>
  <si>
    <t>Описание</t>
  </si>
  <si>
    <t>Мерна единица</t>
  </si>
  <si>
    <t>1</t>
  </si>
  <si>
    <t>.</t>
  </si>
  <si>
    <t>2</t>
  </si>
  <si>
    <r>
      <t xml:space="preserve">  </t>
    </r>
    <r>
      <rPr>
        <b/>
        <sz val="12"/>
        <color theme="3"/>
        <rFont val="Times New Roman"/>
        <family val="1"/>
        <charset val="204"/>
      </rPr>
      <t>ОБЩО</t>
    </r>
    <r>
      <rPr>
        <b/>
        <sz val="12"/>
        <rFont val="Times New Roman"/>
        <family val="1"/>
        <charset val="204"/>
      </rPr>
      <t>:</t>
    </r>
  </si>
  <si>
    <t>КОЛИЧЕСТВЕНА СМЕТКА</t>
  </si>
  <si>
    <t>Приложение 1</t>
  </si>
  <si>
    <t>3</t>
  </si>
  <si>
    <t xml:space="preserve">Забележки: </t>
  </si>
  <si>
    <t>4</t>
  </si>
  <si>
    <t>5</t>
  </si>
  <si>
    <t>6</t>
  </si>
  <si>
    <t>7</t>
  </si>
  <si>
    <t>8</t>
  </si>
  <si>
    <t>9</t>
  </si>
  <si>
    <t>10</t>
  </si>
  <si>
    <t>11</t>
  </si>
  <si>
    <t>Прогнозно
Количество</t>
  </si>
  <si>
    <t>ч.ч</t>
  </si>
  <si>
    <t>бр</t>
  </si>
  <si>
    <t xml:space="preserve">Подмяна ротор </t>
  </si>
  <si>
    <t xml:space="preserve">Инспекция на ротор на място и почистване </t>
  </si>
  <si>
    <t xml:space="preserve">Ремонт хидравлична станция </t>
  </si>
  <si>
    <t xml:space="preserve">Ремонт на ротора при заводски условия </t>
  </si>
  <si>
    <t xml:space="preserve">Ремонт по охладителна система </t>
  </si>
  <si>
    <t xml:space="preserve">Ремонт текстилен компенсатор </t>
  </si>
  <si>
    <t xml:space="preserve">Подмяна лагери ,втулки и  семеринги на лагерния блок </t>
  </si>
  <si>
    <t xml:space="preserve">Смяна цял съединител </t>
  </si>
  <si>
    <t xml:space="preserve">Центровка </t>
  </si>
  <si>
    <t xml:space="preserve">Ремонт на една превъртяла лопатка на място без отваряне </t>
  </si>
  <si>
    <t>Предвиждане за брой основни ремонтни дейности по Димен Вентилатор</t>
  </si>
  <si>
    <t>Предвиждане за брой основни ремонтни дейности по Въздушен Вентилатор</t>
  </si>
  <si>
    <t xml:space="preserve">Ремонт на една превъртяла лопатка на място </t>
  </si>
  <si>
    <t xml:space="preserve">Ремонт хидравлична система </t>
  </si>
  <si>
    <t xml:space="preserve">Подмяна лагери ,втулки семеринги на лагерния блок </t>
  </si>
  <si>
    <t>Допълнителни услуги по ремонт и подръжка на Вентилатор Димен</t>
  </si>
  <si>
    <t>Допълнителни услуги по ремонт и подръжка на Вентилатор Въздушен</t>
  </si>
  <si>
    <t xml:space="preserve">Документ №  МЕ1-MP-TRS-0116-A1
</t>
  </si>
  <si>
    <t xml:space="preserve">Отваряне/затваряне на корпуса на вентилатора чрез 
демонтиране/монтиране елементите/корубите/ на горната му
 половина, и компенсаторите </t>
  </si>
  <si>
    <r>
      <rPr>
        <sz val="7"/>
        <color theme="1"/>
        <rFont val="Times New Roman"/>
        <family val="1"/>
        <charset val="204"/>
      </rPr>
      <t xml:space="preserve"> </t>
    </r>
    <r>
      <rPr>
        <sz val="12"/>
        <color theme="1"/>
        <rFont val="Times New Roman"/>
        <family val="1"/>
        <charset val="204"/>
      </rPr>
      <t xml:space="preserve">Отваряне и затваряне люкове </t>
    </r>
  </si>
  <si>
    <t xml:space="preserve">Центровка на ел. двигател и ротор </t>
  </si>
  <si>
    <t xml:space="preserve">Разболтване на съединител </t>
  </si>
  <si>
    <t xml:space="preserve">Ремонт по корпусите на вентилатора </t>
  </si>
  <si>
    <t>Почистване на всички елементи</t>
  </si>
  <si>
    <t xml:space="preserve">Отваряне/затваряне на корпуса на вентилатора чрез
 демонтиране/монтиране елементите/корубите/ на горната му 
половина, и компенсаторите </t>
  </si>
  <si>
    <t xml:space="preserve">Ремонт на лопатката с разглобяване и сглобяване на вала  </t>
  </si>
  <si>
    <t xml:space="preserve">Почистване на всички елементи </t>
  </si>
  <si>
    <t xml:space="preserve">Отваряне и затваряне люкове  </t>
  </si>
  <si>
    <t xml:space="preserve">Демонтаж, монтаж центровка хидравлично бутало </t>
  </si>
  <si>
    <t xml:space="preserve">Демонтаж,монтаж капак </t>
  </si>
  <si>
    <t xml:space="preserve">Ремонт превъртяла лопатка </t>
  </si>
  <si>
    <t>Отваряне и затваряне на люкове</t>
  </si>
  <si>
    <t xml:space="preserve">Почистване и тестване на лопатките </t>
  </si>
  <si>
    <t xml:space="preserve">Смяна масло и почистване </t>
  </si>
  <si>
    <t xml:space="preserve">Смяна на помпа </t>
  </si>
  <si>
    <t xml:space="preserve">Смяна на разпределител </t>
  </si>
  <si>
    <t>Отстраняване течове на масло</t>
  </si>
  <si>
    <t>Сглобяване извършва се в механична работилница</t>
  </si>
  <si>
    <r>
      <rPr>
        <sz val="7"/>
        <color theme="1"/>
        <rFont val="Times New Roman"/>
        <family val="1"/>
        <charset val="204"/>
      </rPr>
      <t xml:space="preserve"> </t>
    </r>
    <r>
      <rPr>
        <sz val="12"/>
        <color theme="1"/>
        <rFont val="Times New Roman"/>
        <family val="1"/>
        <charset val="204"/>
      </rPr>
      <t>Разглобяване.</t>
    </r>
  </si>
  <si>
    <t xml:space="preserve">Почистване. </t>
  </si>
  <si>
    <t>Грундиране.</t>
  </si>
  <si>
    <t>Подмяна детайли и възли.</t>
  </si>
  <si>
    <t xml:space="preserve">Подмяна на цял компенсатор </t>
  </si>
  <si>
    <t xml:space="preserve">Подмяна на половин компенсатор </t>
  </si>
  <si>
    <t xml:space="preserve">Частично лепене на компенсатор </t>
  </si>
  <si>
    <t xml:space="preserve">Подмяна уплътнения </t>
  </si>
  <si>
    <t>Демонтаж и монтаж на двете степени по отделно общо 2бр</t>
  </si>
  <si>
    <t xml:space="preserve">Подмяна лагери </t>
  </si>
  <si>
    <t>Подмяна втулки 2бр</t>
  </si>
  <si>
    <t xml:space="preserve">Отваряне/затваряне на корпуса на вентилатора чрез 
демонтиране/монтиране елементите/корубите/ на горната му 
половина, и компенсаторите </t>
  </si>
  <si>
    <t xml:space="preserve">Отваряне и затваряне люкове </t>
  </si>
  <si>
    <t>Подмяна на съединител или част от него</t>
  </si>
  <si>
    <t xml:space="preserve">Центровка на ел двигател и ротор </t>
  </si>
  <si>
    <t xml:space="preserve">Ремонт по корпусите на вентилатор въздушен </t>
  </si>
  <si>
    <t xml:space="preserve"> Отваряне/затваряне на корпуса на вентилатора чрез
 демонтиране/монтиране елементите/корубите/ на горната
 му половина, и компенсаторите </t>
  </si>
  <si>
    <t xml:space="preserve">Ремонт на лопатката със разглобяване и сглобяване на вала </t>
  </si>
  <si>
    <t xml:space="preserve">Демонтаж, монтаж, капак </t>
  </si>
  <si>
    <t xml:space="preserve">Ремонт превъртяла лопадка  </t>
  </si>
  <si>
    <t xml:space="preserve">Отваряне и затваряне на люкове </t>
  </si>
  <si>
    <t xml:space="preserve">Отстраняване течове на масло </t>
  </si>
  <si>
    <t>Сглобяване</t>
  </si>
  <si>
    <t>Разглобяване.</t>
  </si>
  <si>
    <t>Почистване.</t>
  </si>
  <si>
    <t xml:space="preserve">Ремонт по охладителна система-
вентилатори,въздуховоди,гумени компенсатори и клапи </t>
  </si>
  <si>
    <t>Подмяна на цял компенсатор</t>
  </si>
  <si>
    <t>Подмяна на половин компенсатор</t>
  </si>
  <si>
    <t>Частично лепене на компенсатор</t>
  </si>
  <si>
    <t xml:space="preserve">Демонтаж и монтаж на степента </t>
  </si>
  <si>
    <t xml:space="preserve">Подмяна втулка </t>
  </si>
  <si>
    <t>Подмяна уплътнения</t>
  </si>
  <si>
    <t xml:space="preserve">Ремонт на една превъртяла лопатка на място от 
1-ва степен </t>
  </si>
  <si>
    <t>Ед.цена   BGN
АВАРИЕН
РЕМОНТ</t>
  </si>
  <si>
    <t>NA</t>
  </si>
  <si>
    <t>Стойност BGN
АВАРИЕН
РЕМОНТ</t>
  </si>
  <si>
    <t>Ед.цена   BGN
8 часов
работен ден</t>
  </si>
  <si>
    <t>Стойност BGN
8 часов
работен ден</t>
  </si>
  <si>
    <t xml:space="preserve"> Демонтаж и монтаж болтове, демонтаж на въртяща хидравлична връзка,Товаро разтоварни дейности  на стария и 
новия ротор  </t>
  </si>
  <si>
    <t>Демонтаж, монтаж, центроване на въртяща хидравлична връзка</t>
  </si>
  <si>
    <t>Почистване на маслени охладители от прах</t>
  </si>
  <si>
    <t xml:space="preserve">Демонтаж,монтаж,центроване въртяща хидравлична връзка </t>
  </si>
  <si>
    <t xml:space="preserve">Ремонт на една превъртяла лопатка на място от 2-ра степен 
</t>
  </si>
  <si>
    <t xml:space="preserve"> Време-траене
/часа/ </t>
  </si>
  <si>
    <t>36</t>
  </si>
  <si>
    <t>28</t>
  </si>
  <si>
    <t>14</t>
  </si>
  <si>
    <t>160</t>
  </si>
  <si>
    <t>12</t>
  </si>
  <si>
    <t>32</t>
  </si>
  <si>
    <t>80</t>
  </si>
  <si>
    <t>34</t>
  </si>
  <si>
    <t>26</t>
  </si>
  <si>
    <t>120</t>
  </si>
  <si>
    <t>30</t>
  </si>
  <si>
    <t>70</t>
  </si>
  <si>
    <t>Демонтаж и монтаж болтове ,демонтаж въртяща хидравлична връзка,товаро  разтоварни дейности  на стария и 
новия ротор</t>
  </si>
  <si>
    <t xml:space="preserve">Демонтаж, монтаж, центроване въртяща хидравлична връзка </t>
  </si>
  <si>
    <t>Услуги по ремонт и поддръжка на Димни и Въздушни вентилатори</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</si>
  <si>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ориентировъчни.
4.Плащането по договора ще се извърши на база доказани количества.
5.Срещу всяка подточка от количествената сметка следва да бъде записана единична цена за извършване на посочената дейност.
6. Сумата на всяка точка се сформира след сбора на подточките към нея. 
</t>
  </si>
  <si>
    <t xml:space="preserve">Доставки на допълнителни материали ( при нужда)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</si>
</sst>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
      <sz val="10"/>
      <name val="Arial"/>
    </font>
    <font>
      <sz val="7"/>
      <color theme="1"/>
      <name val="Times New Roman"/>
      <family val="1"/>
      <charset val="204"/>
    </font>
    <font>
      <b/>
      <sz val="12"/>
      <color theme="1"/>
      <name val="Times New Roman"/>
      <family val="1"/>
      <charset val="204"/>
    </font>
    <font>
      <sz val="12"/>
      <color theme="3"/>
      <name val="Times New Roman"/>
      <family val="1"/>
      <charset val="204"/>
    </font>
  </fonts>
  <fills count="9">
    <fill>
      <patternFill patternType="none"/>
    </fill>
    <fill>
      <patternFill patternType="gray125"/>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3" fillId="0" borderId="0"/>
    <xf numFmtId="0" fontId="7" fillId="0" borderId="0"/>
    <xf numFmtId="0" fontId="2" fillId="0" borderId="0"/>
    <xf numFmtId="0" fontId="10" fillId="0" borderId="0"/>
    <xf numFmtId="0" fontId="3" fillId="0" borderId="0"/>
    <xf numFmtId="0" fontId="1" fillId="0" borderId="0"/>
    <xf numFmtId="0" fontId="3" fillId="0" borderId="0"/>
  </cellStyleXfs>
  <cellXfs count="82">
    <xf numFmtId="0" fontId="0" fillId="0" borderId="0" xfId="0"/>
    <xf numFmtId="0" fontId="5"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8" fillId="0" borderId="0" xfId="0" applyFont="1"/>
    <xf numFmtId="0" fontId="5" fillId="0" borderId="0" xfId="1" applyFont="1" applyAlignment="1" applyProtection="1">
      <alignment horizontal="center" vertical="center"/>
      <protection locked="0"/>
    </xf>
    <xf numFmtId="0" fontId="4" fillId="0" borderId="0" xfId="0" applyFont="1" applyAlignment="1">
      <alignment vertical="center"/>
    </xf>
    <xf numFmtId="0" fontId="9" fillId="0" borderId="0" xfId="0" applyFont="1" applyAlignment="1">
      <alignment vertical="center"/>
    </xf>
    <xf numFmtId="0" fontId="4" fillId="0" borderId="0" xfId="0" applyFont="1" applyFill="1" applyAlignment="1">
      <alignment vertical="center"/>
    </xf>
    <xf numFmtId="1" fontId="4" fillId="0" borderId="0" xfId="0" applyNumberFormat="1" applyFont="1" applyAlignment="1">
      <alignment horizontal="right" vertical="center"/>
    </xf>
    <xf numFmtId="0" fontId="5" fillId="2" borderId="1" xfId="1" applyFont="1" applyFill="1" applyBorder="1" applyAlignment="1" applyProtection="1">
      <alignment horizontal="center" vertical="center"/>
      <protection locked="0"/>
    </xf>
    <xf numFmtId="49" fontId="5" fillId="3" borderId="1" xfId="0" applyNumberFormat="1" applyFont="1" applyFill="1" applyBorder="1" applyAlignment="1">
      <alignment horizontal="center" vertical="center"/>
    </xf>
    <xf numFmtId="1" fontId="5" fillId="3" borderId="1" xfId="0" applyNumberFormat="1" applyFont="1" applyFill="1" applyBorder="1" applyAlignment="1">
      <alignment horizontal="center" vertical="center" wrapText="1"/>
    </xf>
    <xf numFmtId="0" fontId="5" fillId="4" borderId="1" xfId="0" applyFont="1" applyFill="1" applyBorder="1" applyAlignment="1">
      <alignment horizontal="right" vertical="center"/>
    </xf>
    <xf numFmtId="0" fontId="5" fillId="4" borderId="1" xfId="0" applyFont="1" applyFill="1" applyBorder="1" applyAlignment="1">
      <alignment horizontal="right" vertical="center" wrapText="1"/>
    </xf>
    <xf numFmtId="0" fontId="5" fillId="2" borderId="1" xfId="1" applyFont="1" applyFill="1" applyBorder="1" applyAlignment="1" applyProtection="1">
      <alignment horizontal="center" vertical="center" wrapText="1"/>
      <protection locked="0"/>
    </xf>
    <xf numFmtId="49" fontId="4" fillId="0" borderId="1" xfId="0" quotePrefix="1" applyNumberFormat="1" applyFont="1" applyBorder="1" applyAlignment="1">
      <alignment horizontal="center" vertical="top"/>
    </xf>
    <xf numFmtId="49" fontId="4" fillId="5" borderId="1" xfId="0" applyNumberFormat="1" applyFont="1" applyFill="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left" vertical="top" wrapText="1"/>
    </xf>
    <xf numFmtId="49" fontId="4" fillId="5" borderId="1" xfId="0" applyNumberFormat="1" applyFont="1" applyFill="1" applyBorder="1" applyAlignment="1">
      <alignment horizontal="left" vertical="center"/>
    </xf>
    <xf numFmtId="49" fontId="4" fillId="5"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xf>
    <xf numFmtId="0" fontId="8" fillId="0" borderId="1" xfId="0" applyFont="1" applyBorder="1"/>
    <xf numFmtId="0" fontId="8" fillId="0" borderId="1" xfId="0" applyFont="1" applyBorder="1" applyAlignment="1">
      <alignment vertical="center"/>
    </xf>
    <xf numFmtId="0" fontId="8" fillId="0" borderId="1" xfId="0" applyFont="1" applyBorder="1" applyAlignment="1"/>
    <xf numFmtId="49" fontId="5" fillId="5" borderId="1" xfId="0" applyNumberFormat="1" applyFont="1" applyFill="1" applyBorder="1" applyAlignment="1">
      <alignment horizontal="left" vertical="center" wrapText="1"/>
    </xf>
    <xf numFmtId="1" fontId="4" fillId="5" borderId="1" xfId="0" applyNumberFormat="1" applyFont="1" applyFill="1" applyBorder="1" applyAlignment="1">
      <alignment horizontal="center" vertical="center"/>
    </xf>
    <xf numFmtId="1" fontId="4" fillId="6" borderId="1" xfId="0" applyNumberFormat="1" applyFont="1" applyFill="1" applyBorder="1" applyAlignment="1">
      <alignment horizontal="center" vertical="center"/>
    </xf>
    <xf numFmtId="1" fontId="5" fillId="2" borderId="1" xfId="1" applyNumberFormat="1" applyFont="1" applyFill="1" applyBorder="1" applyAlignment="1" applyProtection="1">
      <alignment horizontal="center" vertical="center" wrapText="1"/>
      <protection locked="0"/>
    </xf>
    <xf numFmtId="1" fontId="4" fillId="0" borderId="0" xfId="0" applyNumberFormat="1" applyFont="1" applyAlignment="1">
      <alignment vertical="center"/>
    </xf>
    <xf numFmtId="1" fontId="8" fillId="0" borderId="0" xfId="0" applyNumberFormat="1" applyFont="1"/>
    <xf numFmtId="0" fontId="8" fillId="0" borderId="0" xfId="0" applyFont="1"/>
    <xf numFmtId="49" fontId="4" fillId="5" borderId="1" xfId="0" applyNumberFormat="1" applyFont="1" applyFill="1" applyBorder="1" applyAlignment="1">
      <alignment horizontal="left" vertical="center"/>
    </xf>
    <xf numFmtId="0" fontId="8" fillId="0" borderId="1" xfId="0" applyFont="1" applyBorder="1" applyAlignment="1">
      <alignment vertical="top" wrapText="1"/>
    </xf>
    <xf numFmtId="0" fontId="8" fillId="0" borderId="1" xfId="0" applyFont="1" applyBorder="1" applyAlignment="1">
      <alignment vertical="top"/>
    </xf>
    <xf numFmtId="49" fontId="4" fillId="5" borderId="1" xfId="0" applyNumberFormat="1" applyFont="1" applyFill="1" applyBorder="1" applyAlignment="1">
      <alignment horizontal="left" vertical="center"/>
    </xf>
    <xf numFmtId="49" fontId="4" fillId="5" borderId="1" xfId="0" applyNumberFormat="1" applyFont="1" applyFill="1" applyBorder="1" applyAlignment="1">
      <alignment horizontal="left" vertical="center" wrapText="1"/>
    </xf>
    <xf numFmtId="0" fontId="4" fillId="0" borderId="0" xfId="0" applyFont="1" applyAlignment="1">
      <alignment vertical="center"/>
    </xf>
    <xf numFmtId="49" fontId="4" fillId="5" borderId="1" xfId="0" applyNumberFormat="1" applyFont="1" applyFill="1" applyBorder="1" applyAlignment="1">
      <alignment horizontal="center" vertical="center"/>
    </xf>
    <xf numFmtId="0" fontId="8" fillId="0" borderId="1" xfId="0" applyFont="1" applyBorder="1"/>
    <xf numFmtId="49" fontId="4" fillId="5" borderId="1" xfId="0" applyNumberFormat="1" applyFont="1" applyFill="1" applyBorder="1" applyAlignment="1">
      <alignment horizontal="center" vertical="center"/>
    </xf>
    <xf numFmtId="0" fontId="8" fillId="0" borderId="1" xfId="0" applyFont="1" applyBorder="1"/>
    <xf numFmtId="0" fontId="4" fillId="0" borderId="0" xfId="0" applyFont="1" applyAlignment="1">
      <alignment vertical="center"/>
    </xf>
    <xf numFmtId="49" fontId="4" fillId="5" borderId="1" xfId="0" applyNumberFormat="1" applyFont="1" applyFill="1" applyBorder="1" applyAlignment="1">
      <alignment horizontal="center" vertical="center"/>
    </xf>
    <xf numFmtId="0" fontId="5" fillId="2" borderId="1" xfId="1" applyFont="1" applyFill="1" applyBorder="1" applyAlignment="1" applyProtection="1">
      <alignment horizontal="center" vertical="center" wrapText="1"/>
      <protection locked="0"/>
    </xf>
    <xf numFmtId="49" fontId="4" fillId="5" borderId="1" xfId="0" applyNumberFormat="1" applyFont="1" applyFill="1" applyBorder="1" applyAlignment="1">
      <alignment horizontal="center" vertical="center"/>
    </xf>
    <xf numFmtId="49" fontId="4" fillId="5" borderId="1" xfId="0" applyNumberFormat="1" applyFont="1" applyFill="1" applyBorder="1" applyAlignment="1">
      <alignment horizontal="left" vertical="center"/>
    </xf>
    <xf numFmtId="49" fontId="4" fillId="5"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xf>
    <xf numFmtId="0" fontId="8" fillId="0" borderId="1" xfId="0" applyFont="1" applyBorder="1"/>
    <xf numFmtId="0" fontId="8" fillId="0" borderId="1" xfId="0" applyFont="1" applyBorder="1" applyAlignment="1">
      <alignment horizontal="left"/>
    </xf>
    <xf numFmtId="49" fontId="5" fillId="5" borderId="1" xfId="0" applyNumberFormat="1" applyFont="1" applyFill="1" applyBorder="1" applyAlignment="1">
      <alignment horizontal="left" vertical="top" wrapText="1"/>
    </xf>
    <xf numFmtId="0" fontId="13" fillId="3" borderId="1" xfId="0" applyFont="1" applyFill="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center" vertical="top"/>
    </xf>
    <xf numFmtId="0" fontId="8" fillId="0" borderId="0" xfId="0" applyFont="1" applyAlignment="1">
      <alignment horizontal="center"/>
    </xf>
    <xf numFmtId="49" fontId="4" fillId="5" borderId="1" xfId="0" applyNumberFormat="1" applyFont="1" applyFill="1" applyBorder="1" applyAlignment="1">
      <alignment horizontal="center" vertical="center" wrapText="1"/>
    </xf>
    <xf numFmtId="0" fontId="8" fillId="0" borderId="1" xfId="0" applyFont="1" applyBorder="1" applyAlignment="1">
      <alignment horizontal="center"/>
    </xf>
    <xf numFmtId="0" fontId="8" fillId="0" borderId="1" xfId="0" applyFont="1" applyBorder="1" applyAlignment="1">
      <alignment horizontal="center" vertical="center"/>
    </xf>
    <xf numFmtId="0" fontId="4" fillId="0" borderId="1" xfId="0" applyFont="1" applyBorder="1" applyAlignment="1">
      <alignment horizontal="center" vertical="top" wrapText="1"/>
    </xf>
    <xf numFmtId="0" fontId="4" fillId="4" borderId="1" xfId="0" applyFont="1" applyFill="1" applyBorder="1" applyAlignment="1">
      <alignment horizontal="center" vertical="center" wrapText="1"/>
    </xf>
    <xf numFmtId="0" fontId="4" fillId="0" borderId="0" xfId="0" applyFont="1" applyAlignment="1">
      <alignment horizontal="center" vertical="center"/>
    </xf>
    <xf numFmtId="0" fontId="12" fillId="0" borderId="1" xfId="0" applyFont="1" applyBorder="1" applyAlignment="1">
      <alignment wrapText="1"/>
    </xf>
    <xf numFmtId="0" fontId="8" fillId="0" borderId="1" xfId="0" applyFont="1" applyBorder="1" applyAlignment="1">
      <alignment horizontal="center" wrapText="1"/>
    </xf>
    <xf numFmtId="1" fontId="5" fillId="4" borderId="1" xfId="0" applyNumberFormat="1" applyFont="1" applyFill="1" applyBorder="1" applyAlignment="1">
      <alignment vertical="center"/>
    </xf>
    <xf numFmtId="0" fontId="4" fillId="8" borderId="1" xfId="0" applyFont="1" applyFill="1" applyBorder="1" applyAlignment="1">
      <alignment horizontal="left" vertical="top" wrapText="1"/>
    </xf>
    <xf numFmtId="49" fontId="4" fillId="8" borderId="1" xfId="0" applyNumberFormat="1" applyFont="1" applyFill="1" applyBorder="1" applyAlignment="1">
      <alignment horizontal="center" vertical="center"/>
    </xf>
    <xf numFmtId="0" fontId="4" fillId="8" borderId="1" xfId="0" applyFont="1" applyFill="1" applyBorder="1" applyAlignment="1">
      <alignment horizontal="center" vertical="top" wrapText="1"/>
    </xf>
    <xf numFmtId="1" fontId="4" fillId="8" borderId="1" xfId="0" applyNumberFormat="1" applyFont="1" applyFill="1" applyBorder="1" applyAlignment="1">
      <alignment horizontal="center" vertical="center"/>
    </xf>
    <xf numFmtId="1" fontId="5" fillId="4" borderId="1" xfId="0" applyNumberFormat="1" applyFont="1" applyFill="1" applyBorder="1" applyAlignment="1">
      <alignment horizontal="center" vertical="center"/>
    </xf>
    <xf numFmtId="0" fontId="4" fillId="0" borderId="1" xfId="0" applyFont="1" applyBorder="1" applyAlignment="1">
      <alignment horizontal="left" vertical="top" wrapText="1"/>
    </xf>
    <xf numFmtId="0" fontId="4" fillId="2" borderId="1" xfId="1" applyFont="1" applyFill="1" applyBorder="1" applyAlignment="1" applyProtection="1">
      <alignment horizontal="left" vertical="top" wrapText="1"/>
      <protection locked="0"/>
    </xf>
    <xf numFmtId="0" fontId="5" fillId="2" borderId="1" xfId="1" applyFont="1" applyFill="1" applyBorder="1" applyAlignment="1" applyProtection="1">
      <alignment horizontal="center" vertical="center" wrapText="1"/>
      <protection locked="0"/>
    </xf>
    <xf numFmtId="0" fontId="4" fillId="2" borderId="2" xfId="1" applyFont="1" applyFill="1" applyBorder="1" applyAlignment="1" applyProtection="1">
      <alignment horizontal="right" vertical="top" wrapText="1"/>
      <protection locked="0"/>
    </xf>
    <xf numFmtId="0" fontId="4" fillId="2" borderId="3" xfId="1" applyFont="1" applyFill="1" applyBorder="1" applyAlignment="1" applyProtection="1">
      <alignment horizontal="right" vertical="top" wrapText="1"/>
      <protection locked="0"/>
    </xf>
    <xf numFmtId="0" fontId="4" fillId="2" borderId="4" xfId="1" applyFont="1" applyFill="1" applyBorder="1" applyAlignment="1" applyProtection="1">
      <alignment horizontal="right" vertical="top" wrapText="1"/>
      <protection locked="0"/>
    </xf>
    <xf numFmtId="49" fontId="5" fillId="7" borderId="2" xfId="0" applyNumberFormat="1" applyFont="1" applyFill="1" applyBorder="1" applyAlignment="1">
      <alignment horizontal="center" vertical="center"/>
    </xf>
    <xf numFmtId="49" fontId="5" fillId="7" borderId="3" xfId="0" applyNumberFormat="1" applyFont="1" applyFill="1" applyBorder="1" applyAlignment="1">
      <alignment horizontal="center" vertical="center"/>
    </xf>
    <xf numFmtId="49" fontId="5" fillId="7" borderId="4" xfId="0" applyNumberFormat="1" applyFont="1" applyFill="1" applyBorder="1" applyAlignment="1">
      <alignment horizontal="center" vertical="center"/>
    </xf>
    <xf numFmtId="0" fontId="5" fillId="2" borderId="2" xfId="1" applyFont="1" applyFill="1" applyBorder="1" applyAlignment="1" applyProtection="1">
      <alignment horizontal="center" vertical="center" wrapText="1"/>
      <protection locked="0"/>
    </xf>
    <xf numFmtId="0" fontId="5" fillId="2" borderId="3" xfId="1" applyFont="1" applyFill="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cellXfs>
  <cellStyles count="8">
    <cellStyle name="Normal" xfId="0" builtinId="0"/>
    <cellStyle name="Normal 2" xfId="1"/>
    <cellStyle name="Normal 3" xfId="2"/>
    <cellStyle name="Normal 3 2" xfId="5"/>
    <cellStyle name="Normal 4" xfId="3"/>
    <cellStyle name="Normal 4 2" xfId="6"/>
    <cellStyle name="Normal 5" xfId="4"/>
    <cellStyle name="Normal 5 2" xfId="7"/>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view="pageBreakPreview" topLeftCell="A76" zoomScale="85" zoomScaleNormal="130" zoomScaleSheetLayoutView="85" workbookViewId="0">
      <selection activeCell="Q105" sqref="Q105"/>
    </sheetView>
  </sheetViews>
  <sheetFormatPr defaultRowHeight="15.75" x14ac:dyDescent="0.25"/>
  <cols>
    <col min="1" max="1" width="12.28515625" style="3" customWidth="1"/>
    <col min="2" max="2" width="72.5703125" style="3" customWidth="1"/>
    <col min="3" max="3" width="8.5703125" style="55" customWidth="1"/>
    <col min="4" max="4" width="11.140625" style="3" customWidth="1"/>
    <col min="5" max="6" width="13.5703125" style="30" customWidth="1"/>
    <col min="7" max="7" width="14.5703125" style="30" bestFit="1" customWidth="1"/>
    <col min="8" max="8" width="12.42578125" style="30" customWidth="1"/>
    <col min="9" max="9" width="14.140625" style="30" bestFit="1" customWidth="1"/>
    <col min="10" max="16384" width="9.140625" style="3"/>
  </cols>
  <sheetData>
    <row r="1" spans="1:11" ht="15.75" customHeight="1" x14ac:dyDescent="0.25">
      <c r="A1" s="79" t="s">
        <v>8</v>
      </c>
      <c r="B1" s="80"/>
      <c r="C1" s="81"/>
      <c r="D1" s="73" t="s">
        <v>39</v>
      </c>
      <c r="E1" s="74"/>
      <c r="F1" s="74"/>
      <c r="G1" s="74"/>
      <c r="H1" s="74"/>
      <c r="I1" s="75"/>
    </row>
    <row r="2" spans="1:11" ht="25.5" customHeight="1" x14ac:dyDescent="0.25">
      <c r="A2" s="71" t="s">
        <v>118</v>
      </c>
      <c r="B2" s="71"/>
      <c r="C2" s="71"/>
      <c r="D2" s="71"/>
      <c r="E2" s="71"/>
      <c r="F2" s="71"/>
      <c r="G2" s="71"/>
      <c r="H2" s="71"/>
      <c r="I2" s="71"/>
    </row>
    <row r="3" spans="1:11" ht="22.5" customHeight="1" x14ac:dyDescent="0.25">
      <c r="A3" s="72" t="s">
        <v>7</v>
      </c>
      <c r="B3" s="72"/>
      <c r="C3" s="72"/>
      <c r="D3" s="72"/>
      <c r="E3" s="72"/>
      <c r="F3" s="72"/>
      <c r="G3" s="72"/>
      <c r="H3" s="72"/>
      <c r="I3" s="72"/>
    </row>
    <row r="4" spans="1:11" ht="63" x14ac:dyDescent="0.25">
      <c r="A4" s="9" t="s">
        <v>0</v>
      </c>
      <c r="B4" s="14" t="s">
        <v>1</v>
      </c>
      <c r="C4" s="44" t="s">
        <v>103</v>
      </c>
      <c r="D4" s="14" t="s">
        <v>2</v>
      </c>
      <c r="E4" s="28" t="s">
        <v>19</v>
      </c>
      <c r="F4" s="28" t="s">
        <v>93</v>
      </c>
      <c r="G4" s="28" t="s">
        <v>96</v>
      </c>
      <c r="H4" s="28" t="s">
        <v>95</v>
      </c>
      <c r="I4" s="28" t="s">
        <v>97</v>
      </c>
      <c r="J4" s="4"/>
      <c r="K4" s="4"/>
    </row>
    <row r="5" spans="1:11" s="5" customFormat="1" x14ac:dyDescent="0.25">
      <c r="A5" s="10"/>
      <c r="B5" s="2"/>
      <c r="C5" s="52"/>
      <c r="D5" s="1" t="s">
        <v>4</v>
      </c>
      <c r="E5" s="11" t="s">
        <v>4</v>
      </c>
      <c r="F5" s="11" t="s">
        <v>4</v>
      </c>
      <c r="G5" s="11" t="s">
        <v>4</v>
      </c>
      <c r="H5" s="11"/>
      <c r="I5" s="11" t="s">
        <v>4</v>
      </c>
    </row>
    <row r="6" spans="1:11" s="5" customFormat="1" x14ac:dyDescent="0.25">
      <c r="A6" s="76" t="s">
        <v>32</v>
      </c>
      <c r="B6" s="77"/>
      <c r="C6" s="77"/>
      <c r="D6" s="77"/>
      <c r="E6" s="77"/>
      <c r="F6" s="77"/>
      <c r="G6" s="77"/>
      <c r="H6" s="77"/>
      <c r="I6" s="78"/>
    </row>
    <row r="7" spans="1:11" s="5" customFormat="1" x14ac:dyDescent="0.25">
      <c r="A7" s="16" t="s">
        <v>3</v>
      </c>
      <c r="B7" s="21" t="s">
        <v>22</v>
      </c>
      <c r="C7" s="26" t="s">
        <v>104</v>
      </c>
      <c r="D7" s="16" t="s">
        <v>21</v>
      </c>
      <c r="E7" s="26">
        <v>4</v>
      </c>
      <c r="F7" s="27"/>
      <c r="G7" s="27"/>
      <c r="H7" s="26">
        <f>E7*F7</f>
        <v>0</v>
      </c>
      <c r="I7" s="26">
        <f t="shared" ref="I7" si="0">ROUND(E7*G7,2)</f>
        <v>0</v>
      </c>
    </row>
    <row r="8" spans="1:11" s="5" customFormat="1" ht="45.75" customHeight="1" x14ac:dyDescent="0.25">
      <c r="A8" s="16"/>
      <c r="B8" s="33" t="s">
        <v>40</v>
      </c>
      <c r="C8" s="53"/>
      <c r="D8" s="16" t="s">
        <v>21</v>
      </c>
      <c r="E8" s="26" t="s">
        <v>3</v>
      </c>
      <c r="F8" s="26"/>
      <c r="G8" s="27"/>
      <c r="H8" s="26"/>
      <c r="I8" s="26"/>
    </row>
    <row r="9" spans="1:11" s="5" customFormat="1" x14ac:dyDescent="0.25">
      <c r="A9" s="16"/>
      <c r="B9" s="34" t="s">
        <v>41</v>
      </c>
      <c r="C9" s="54"/>
      <c r="D9" s="16" t="s">
        <v>21</v>
      </c>
      <c r="E9" s="26" t="s">
        <v>3</v>
      </c>
      <c r="F9" s="26"/>
      <c r="G9" s="27"/>
      <c r="H9" s="26"/>
      <c r="I9" s="26"/>
    </row>
    <row r="10" spans="1:11" s="5" customFormat="1" ht="47.25" x14ac:dyDescent="0.25">
      <c r="A10" s="16"/>
      <c r="B10" s="33" t="s">
        <v>98</v>
      </c>
      <c r="C10" s="53"/>
      <c r="D10" s="16" t="s">
        <v>21</v>
      </c>
      <c r="E10" s="26" t="s">
        <v>3</v>
      </c>
      <c r="F10" s="26"/>
      <c r="G10" s="27"/>
      <c r="H10" s="26"/>
      <c r="I10" s="26"/>
    </row>
    <row r="11" spans="1:11" s="5" customFormat="1" x14ac:dyDescent="0.25">
      <c r="A11" s="16"/>
      <c r="B11" s="32" t="s">
        <v>99</v>
      </c>
      <c r="C11" s="45"/>
      <c r="D11" s="16" t="s">
        <v>21</v>
      </c>
      <c r="E11" s="26" t="s">
        <v>3</v>
      </c>
      <c r="F11" s="26"/>
      <c r="G11" s="27"/>
      <c r="H11" s="26"/>
      <c r="I11" s="26"/>
    </row>
    <row r="12" spans="1:11" s="5" customFormat="1" x14ac:dyDescent="0.25">
      <c r="A12" s="16"/>
      <c r="B12" s="32" t="s">
        <v>43</v>
      </c>
      <c r="C12" s="45"/>
      <c r="D12" s="16" t="s">
        <v>21</v>
      </c>
      <c r="E12" s="26" t="s">
        <v>3</v>
      </c>
      <c r="F12" s="26"/>
      <c r="G12" s="27"/>
      <c r="H12" s="26"/>
      <c r="I12" s="26"/>
    </row>
    <row r="13" spans="1:11" s="5" customFormat="1" x14ac:dyDescent="0.25">
      <c r="A13" s="16"/>
      <c r="B13" s="31" t="s">
        <v>42</v>
      </c>
      <c r="C13" s="55"/>
      <c r="D13" s="16" t="s">
        <v>21</v>
      </c>
      <c r="E13" s="26" t="s">
        <v>3</v>
      </c>
      <c r="F13" s="26"/>
      <c r="G13" s="27"/>
      <c r="H13" s="26"/>
      <c r="I13" s="26"/>
    </row>
    <row r="14" spans="1:11" s="5" customFormat="1" x14ac:dyDescent="0.25">
      <c r="A14" s="16"/>
      <c r="B14" s="32" t="s">
        <v>44</v>
      </c>
      <c r="C14" s="45"/>
      <c r="D14" s="16" t="s">
        <v>21</v>
      </c>
      <c r="E14" s="26" t="s">
        <v>3</v>
      </c>
      <c r="F14" s="26"/>
      <c r="G14" s="27"/>
      <c r="H14" s="26"/>
      <c r="I14" s="26"/>
    </row>
    <row r="15" spans="1:11" s="5" customFormat="1" x14ac:dyDescent="0.25">
      <c r="A15" s="16"/>
      <c r="B15" s="32" t="s">
        <v>45</v>
      </c>
      <c r="C15" s="45"/>
      <c r="D15" s="16"/>
      <c r="E15" s="26" t="s">
        <v>3</v>
      </c>
      <c r="F15" s="26"/>
      <c r="G15" s="27"/>
      <c r="H15" s="26"/>
      <c r="I15" s="26"/>
    </row>
    <row r="16" spans="1:11" s="5" customFormat="1" ht="31.5" x14ac:dyDescent="0.25">
      <c r="A16" s="16" t="s">
        <v>5</v>
      </c>
      <c r="B16" s="25" t="s">
        <v>92</v>
      </c>
      <c r="C16" s="56" t="s">
        <v>105</v>
      </c>
      <c r="D16" s="16" t="s">
        <v>21</v>
      </c>
      <c r="E16" s="26" t="s">
        <v>5</v>
      </c>
      <c r="F16" s="27"/>
      <c r="G16" s="27"/>
      <c r="H16" s="26">
        <f>E16*F16</f>
        <v>0</v>
      </c>
      <c r="I16" s="26">
        <f t="shared" ref="I16:I102" si="1">ROUND(E16*G16,2)</f>
        <v>0</v>
      </c>
    </row>
    <row r="17" spans="1:9" s="5" customFormat="1" ht="47.25" x14ac:dyDescent="0.25">
      <c r="A17" s="16"/>
      <c r="B17" s="36" t="s">
        <v>46</v>
      </c>
      <c r="C17" s="56"/>
      <c r="D17" s="16" t="s">
        <v>21</v>
      </c>
      <c r="E17" s="26" t="s">
        <v>3</v>
      </c>
      <c r="F17" s="26"/>
      <c r="G17" s="27"/>
      <c r="H17" s="26"/>
      <c r="I17" s="26"/>
    </row>
    <row r="18" spans="1:9" s="5" customFormat="1" x14ac:dyDescent="0.25">
      <c r="A18" s="16"/>
      <c r="B18" s="35" t="s">
        <v>48</v>
      </c>
      <c r="C18" s="45"/>
      <c r="D18" s="16" t="s">
        <v>21</v>
      </c>
      <c r="E18" s="26" t="s">
        <v>3</v>
      </c>
      <c r="F18" s="26"/>
      <c r="G18" s="27"/>
      <c r="H18" s="26"/>
      <c r="I18" s="26"/>
    </row>
    <row r="19" spans="1:9" s="5" customFormat="1" x14ac:dyDescent="0.25">
      <c r="A19" s="16"/>
      <c r="B19" s="35" t="s">
        <v>49</v>
      </c>
      <c r="C19" s="45"/>
      <c r="D19" s="16" t="s">
        <v>21</v>
      </c>
      <c r="E19" s="26" t="s">
        <v>3</v>
      </c>
      <c r="F19" s="26"/>
      <c r="G19" s="27"/>
      <c r="H19" s="26"/>
      <c r="I19" s="26"/>
    </row>
    <row r="20" spans="1:9" s="5" customFormat="1" x14ac:dyDescent="0.25">
      <c r="A20" s="16"/>
      <c r="B20" s="49" t="s">
        <v>47</v>
      </c>
      <c r="C20" s="55"/>
      <c r="D20" s="16" t="s">
        <v>21</v>
      </c>
      <c r="E20" s="26" t="s">
        <v>3</v>
      </c>
      <c r="F20" s="26"/>
      <c r="G20" s="27"/>
      <c r="H20" s="26"/>
      <c r="I20" s="26"/>
    </row>
    <row r="21" spans="1:9" s="5" customFormat="1" ht="18.75" customHeight="1" x14ac:dyDescent="0.25">
      <c r="A21" s="16" t="s">
        <v>9</v>
      </c>
      <c r="B21" s="51" t="s">
        <v>102</v>
      </c>
      <c r="C21" s="56" t="s">
        <v>106</v>
      </c>
      <c r="D21" s="16" t="s">
        <v>21</v>
      </c>
      <c r="E21" s="26" t="s">
        <v>5</v>
      </c>
      <c r="F21" s="26"/>
      <c r="G21" s="27"/>
      <c r="H21" s="26"/>
      <c r="I21" s="26">
        <f t="shared" si="1"/>
        <v>0</v>
      </c>
    </row>
    <row r="22" spans="1:9" s="5" customFormat="1" x14ac:dyDescent="0.25">
      <c r="A22" s="16"/>
      <c r="B22" s="39" t="s">
        <v>49</v>
      </c>
      <c r="C22" s="57"/>
      <c r="D22" s="16" t="s">
        <v>21</v>
      </c>
      <c r="E22" s="26" t="s">
        <v>3</v>
      </c>
      <c r="F22" s="26"/>
      <c r="G22" s="27"/>
      <c r="H22" s="26"/>
      <c r="I22" s="26"/>
    </row>
    <row r="23" spans="1:9" s="5" customFormat="1" x14ac:dyDescent="0.25">
      <c r="A23" s="16"/>
      <c r="B23" s="39" t="s">
        <v>99</v>
      </c>
      <c r="C23" s="57"/>
      <c r="D23" s="16" t="s">
        <v>21</v>
      </c>
      <c r="E23" s="26" t="s">
        <v>3</v>
      </c>
      <c r="F23" s="26"/>
      <c r="G23" s="27"/>
      <c r="H23" s="26"/>
      <c r="I23" s="26"/>
    </row>
    <row r="24" spans="1:9" s="5" customFormat="1" x14ac:dyDescent="0.25">
      <c r="A24" s="16"/>
      <c r="B24" s="39" t="s">
        <v>50</v>
      </c>
      <c r="C24" s="57"/>
      <c r="D24" s="16" t="s">
        <v>21</v>
      </c>
      <c r="E24" s="26" t="s">
        <v>3</v>
      </c>
      <c r="F24" s="26"/>
      <c r="G24" s="27"/>
      <c r="H24" s="26"/>
      <c r="I24" s="26"/>
    </row>
    <row r="25" spans="1:9" s="5" customFormat="1" x14ac:dyDescent="0.25">
      <c r="A25" s="16"/>
      <c r="B25" s="39" t="s">
        <v>51</v>
      </c>
      <c r="C25" s="57"/>
      <c r="D25" s="16" t="s">
        <v>21</v>
      </c>
      <c r="E25" s="26" t="s">
        <v>3</v>
      </c>
      <c r="F25" s="26"/>
      <c r="G25" s="27"/>
      <c r="H25" s="26"/>
      <c r="I25" s="26"/>
    </row>
    <row r="26" spans="1:9" s="5" customFormat="1" x14ac:dyDescent="0.25">
      <c r="A26" s="16"/>
      <c r="B26" s="39" t="s">
        <v>52</v>
      </c>
      <c r="C26" s="57"/>
      <c r="D26" s="16" t="s">
        <v>21</v>
      </c>
      <c r="E26" s="26" t="s">
        <v>3</v>
      </c>
      <c r="F26" s="26"/>
      <c r="G26" s="27"/>
      <c r="H26" s="26"/>
      <c r="I26" s="26"/>
    </row>
    <row r="27" spans="1:9" s="5" customFormat="1" x14ac:dyDescent="0.25">
      <c r="A27" s="16" t="s">
        <v>11</v>
      </c>
      <c r="B27" s="21" t="s">
        <v>23</v>
      </c>
      <c r="C27" s="45" t="s">
        <v>15</v>
      </c>
      <c r="D27" s="16" t="s">
        <v>21</v>
      </c>
      <c r="E27" s="26" t="s">
        <v>15</v>
      </c>
      <c r="F27" s="27"/>
      <c r="G27" s="27"/>
      <c r="H27" s="26">
        <f>E27*F27</f>
        <v>0</v>
      </c>
      <c r="I27" s="26">
        <f t="shared" si="1"/>
        <v>0</v>
      </c>
    </row>
    <row r="28" spans="1:9" s="5" customFormat="1" x14ac:dyDescent="0.25">
      <c r="A28" s="16"/>
      <c r="B28" s="22" t="s">
        <v>53</v>
      </c>
      <c r="C28" s="57"/>
      <c r="D28" s="16" t="s">
        <v>21</v>
      </c>
      <c r="E28" s="26" t="s">
        <v>3</v>
      </c>
      <c r="F28" s="26"/>
      <c r="G28" s="27"/>
      <c r="H28" s="26"/>
      <c r="I28" s="26"/>
    </row>
    <row r="29" spans="1:9" s="5" customFormat="1" x14ac:dyDescent="0.25">
      <c r="A29" s="16"/>
      <c r="B29" s="22" t="s">
        <v>54</v>
      </c>
      <c r="C29" s="57"/>
      <c r="D29" s="16" t="s">
        <v>21</v>
      </c>
      <c r="E29" s="26" t="s">
        <v>3</v>
      </c>
      <c r="F29" s="26"/>
      <c r="G29" s="27"/>
      <c r="H29" s="26"/>
      <c r="I29" s="26"/>
    </row>
    <row r="30" spans="1:9" s="5" customFormat="1" x14ac:dyDescent="0.25">
      <c r="A30" s="16" t="s">
        <v>12</v>
      </c>
      <c r="B30" s="21" t="s">
        <v>24</v>
      </c>
      <c r="C30" s="45" t="s">
        <v>17</v>
      </c>
      <c r="D30" s="16" t="s">
        <v>21</v>
      </c>
      <c r="E30" s="26" t="s">
        <v>11</v>
      </c>
      <c r="F30" s="27"/>
      <c r="G30" s="27"/>
      <c r="H30" s="26">
        <f>E30*F30</f>
        <v>0</v>
      </c>
      <c r="I30" s="26">
        <f t="shared" si="1"/>
        <v>0</v>
      </c>
    </row>
    <row r="31" spans="1:9" s="5" customFormat="1" x14ac:dyDescent="0.25">
      <c r="A31" s="16"/>
      <c r="B31" s="41" t="s">
        <v>55</v>
      </c>
      <c r="C31" s="57"/>
      <c r="D31" s="16" t="s">
        <v>21</v>
      </c>
      <c r="E31" s="26" t="s">
        <v>3</v>
      </c>
      <c r="F31" s="26"/>
      <c r="G31" s="27"/>
      <c r="H31" s="26"/>
      <c r="I31" s="26"/>
    </row>
    <row r="32" spans="1:9" s="5" customFormat="1" x14ac:dyDescent="0.25">
      <c r="A32" s="16"/>
      <c r="B32" s="41" t="s">
        <v>56</v>
      </c>
      <c r="C32" s="57"/>
      <c r="D32" s="16" t="s">
        <v>21</v>
      </c>
      <c r="E32" s="26" t="s">
        <v>3</v>
      </c>
      <c r="F32" s="26"/>
      <c r="G32" s="27"/>
      <c r="H32" s="26"/>
      <c r="I32" s="26"/>
    </row>
    <row r="33" spans="1:9" s="5" customFormat="1" x14ac:dyDescent="0.25">
      <c r="A33" s="16"/>
      <c r="B33" s="41" t="s">
        <v>57</v>
      </c>
      <c r="C33" s="57"/>
      <c r="D33" s="16" t="s">
        <v>21</v>
      </c>
      <c r="E33" s="26" t="s">
        <v>3</v>
      </c>
      <c r="F33" s="26"/>
      <c r="G33" s="27"/>
      <c r="H33" s="26"/>
      <c r="I33" s="26"/>
    </row>
    <row r="34" spans="1:9" s="5" customFormat="1" x14ac:dyDescent="0.25">
      <c r="A34" s="16"/>
      <c r="B34" s="41" t="s">
        <v>58</v>
      </c>
      <c r="C34" s="57"/>
      <c r="D34" s="16" t="s">
        <v>21</v>
      </c>
      <c r="E34" s="26" t="s">
        <v>3</v>
      </c>
      <c r="F34" s="26"/>
      <c r="G34" s="27"/>
      <c r="H34" s="26"/>
      <c r="I34" s="26"/>
    </row>
    <row r="35" spans="1:9" s="37" customFormat="1" x14ac:dyDescent="0.25">
      <c r="A35" s="38"/>
      <c r="B35" s="41" t="s">
        <v>100</v>
      </c>
      <c r="C35" s="57"/>
      <c r="D35" s="40" t="s">
        <v>21</v>
      </c>
      <c r="E35" s="26">
        <v>8</v>
      </c>
      <c r="F35" s="26"/>
      <c r="G35" s="27"/>
      <c r="H35" s="26"/>
      <c r="I35" s="26"/>
    </row>
    <row r="36" spans="1:9" s="5" customFormat="1" x14ac:dyDescent="0.25">
      <c r="A36" s="16" t="s">
        <v>13</v>
      </c>
      <c r="B36" s="21" t="s">
        <v>25</v>
      </c>
      <c r="C36" s="45" t="s">
        <v>107</v>
      </c>
      <c r="D36" s="16" t="s">
        <v>21</v>
      </c>
      <c r="E36" s="26" t="s">
        <v>11</v>
      </c>
      <c r="F36" s="26" t="s">
        <v>94</v>
      </c>
      <c r="G36" s="27"/>
      <c r="H36" s="26"/>
      <c r="I36" s="26">
        <f t="shared" si="1"/>
        <v>0</v>
      </c>
    </row>
    <row r="37" spans="1:9" s="5" customFormat="1" x14ac:dyDescent="0.25">
      <c r="A37" s="16"/>
      <c r="B37" s="23" t="s">
        <v>60</v>
      </c>
      <c r="C37" s="58"/>
      <c r="D37" s="16" t="s">
        <v>21</v>
      </c>
      <c r="E37" s="26" t="s">
        <v>3</v>
      </c>
      <c r="F37" s="26"/>
      <c r="G37" s="27"/>
      <c r="H37" s="26"/>
      <c r="I37" s="26"/>
    </row>
    <row r="38" spans="1:9" s="5" customFormat="1" x14ac:dyDescent="0.25">
      <c r="A38" s="16"/>
      <c r="B38" s="23" t="s">
        <v>61</v>
      </c>
      <c r="C38" s="58"/>
      <c r="D38" s="16" t="s">
        <v>21</v>
      </c>
      <c r="E38" s="26" t="s">
        <v>3</v>
      </c>
      <c r="F38" s="26"/>
      <c r="G38" s="27"/>
      <c r="H38" s="26"/>
      <c r="I38" s="26"/>
    </row>
    <row r="39" spans="1:9" s="5" customFormat="1" x14ac:dyDescent="0.25">
      <c r="A39" s="16"/>
      <c r="B39" s="23" t="s">
        <v>62</v>
      </c>
      <c r="C39" s="58"/>
      <c r="D39" s="16" t="s">
        <v>21</v>
      </c>
      <c r="E39" s="26" t="s">
        <v>3</v>
      </c>
      <c r="F39" s="26"/>
      <c r="G39" s="27"/>
      <c r="H39" s="26"/>
      <c r="I39" s="26"/>
    </row>
    <row r="40" spans="1:9" s="5" customFormat="1" x14ac:dyDescent="0.25">
      <c r="A40" s="16"/>
      <c r="B40" s="23" t="s">
        <v>63</v>
      </c>
      <c r="C40" s="58"/>
      <c r="D40" s="16" t="s">
        <v>21</v>
      </c>
      <c r="E40" s="26" t="s">
        <v>3</v>
      </c>
      <c r="F40" s="26"/>
      <c r="G40" s="27"/>
      <c r="H40" s="26"/>
      <c r="I40" s="26"/>
    </row>
    <row r="41" spans="1:9" s="5" customFormat="1" x14ac:dyDescent="0.25">
      <c r="A41" s="16"/>
      <c r="B41" s="24" t="s">
        <v>59</v>
      </c>
      <c r="C41" s="57"/>
      <c r="D41" s="16" t="s">
        <v>21</v>
      </c>
      <c r="E41" s="26" t="s">
        <v>3</v>
      </c>
      <c r="F41" s="26"/>
      <c r="G41" s="27"/>
      <c r="H41" s="26"/>
      <c r="I41" s="26"/>
    </row>
    <row r="42" spans="1:9" s="5" customFormat="1" x14ac:dyDescent="0.25">
      <c r="A42" s="16" t="s">
        <v>14</v>
      </c>
      <c r="B42" s="21" t="s">
        <v>26</v>
      </c>
      <c r="C42" s="45" t="s">
        <v>108</v>
      </c>
      <c r="D42" s="16" t="s">
        <v>21</v>
      </c>
      <c r="E42" s="26" t="s">
        <v>11</v>
      </c>
      <c r="F42" s="27"/>
      <c r="G42" s="27"/>
      <c r="H42" s="26">
        <f t="shared" ref="H42:H43" si="2">E42*F42</f>
        <v>0</v>
      </c>
      <c r="I42" s="26">
        <f t="shared" si="1"/>
        <v>0</v>
      </c>
    </row>
    <row r="43" spans="1:9" s="5" customFormat="1" x14ac:dyDescent="0.25">
      <c r="A43" s="16" t="s">
        <v>15</v>
      </c>
      <c r="B43" s="21" t="s">
        <v>27</v>
      </c>
      <c r="C43" s="45" t="s">
        <v>109</v>
      </c>
      <c r="D43" s="16" t="s">
        <v>21</v>
      </c>
      <c r="E43" s="26" t="s">
        <v>11</v>
      </c>
      <c r="F43" s="27"/>
      <c r="G43" s="27"/>
      <c r="H43" s="26">
        <f t="shared" si="2"/>
        <v>0</v>
      </c>
      <c r="I43" s="26">
        <f t="shared" si="1"/>
        <v>0</v>
      </c>
    </row>
    <row r="44" spans="1:9" s="5" customFormat="1" x14ac:dyDescent="0.25">
      <c r="A44" s="16"/>
      <c r="B44" s="3" t="s">
        <v>64</v>
      </c>
      <c r="C44" s="55"/>
      <c r="D44" s="16" t="s">
        <v>21</v>
      </c>
      <c r="E44" s="26" t="s">
        <v>3</v>
      </c>
      <c r="F44" s="26"/>
      <c r="G44" s="27"/>
      <c r="H44" s="26"/>
      <c r="I44" s="26"/>
    </row>
    <row r="45" spans="1:9" s="5" customFormat="1" x14ac:dyDescent="0.25">
      <c r="A45" s="16"/>
      <c r="B45" s="19" t="s">
        <v>65</v>
      </c>
      <c r="C45" s="45"/>
      <c r="D45" s="16" t="s">
        <v>21</v>
      </c>
      <c r="E45" s="26" t="s">
        <v>3</v>
      </c>
      <c r="F45" s="26"/>
      <c r="G45" s="27"/>
      <c r="H45" s="26"/>
      <c r="I45" s="26"/>
    </row>
    <row r="46" spans="1:9" s="5" customFormat="1" x14ac:dyDescent="0.25">
      <c r="A46" s="16"/>
      <c r="B46" s="19" t="s">
        <v>66</v>
      </c>
      <c r="C46" s="45"/>
      <c r="D46" s="16" t="s">
        <v>21</v>
      </c>
      <c r="E46" s="26" t="s">
        <v>3</v>
      </c>
      <c r="F46" s="26"/>
      <c r="G46" s="27"/>
      <c r="H46" s="26"/>
      <c r="I46" s="26"/>
    </row>
    <row r="47" spans="1:9" s="5" customFormat="1" x14ac:dyDescent="0.25">
      <c r="A47" s="16" t="s">
        <v>16</v>
      </c>
      <c r="B47" s="21" t="s">
        <v>28</v>
      </c>
      <c r="C47" s="45" t="s">
        <v>110</v>
      </c>
      <c r="D47" s="16" t="s">
        <v>21</v>
      </c>
      <c r="E47" s="26" t="s">
        <v>3</v>
      </c>
      <c r="F47" s="26"/>
      <c r="G47" s="27"/>
      <c r="H47" s="26"/>
      <c r="I47" s="26">
        <f t="shared" si="1"/>
        <v>0</v>
      </c>
    </row>
    <row r="48" spans="1:9" s="5" customFormat="1" x14ac:dyDescent="0.25">
      <c r="A48" s="16"/>
      <c r="B48" s="19" t="s">
        <v>68</v>
      </c>
      <c r="C48" s="45"/>
      <c r="D48" s="16" t="s">
        <v>21</v>
      </c>
      <c r="E48" s="26" t="s">
        <v>3</v>
      </c>
      <c r="F48" s="26"/>
      <c r="G48" s="27"/>
      <c r="H48" s="26"/>
      <c r="I48" s="26"/>
    </row>
    <row r="49" spans="1:9" s="5" customFormat="1" x14ac:dyDescent="0.25">
      <c r="A49" s="16"/>
      <c r="B49" s="19" t="s">
        <v>69</v>
      </c>
      <c r="C49" s="45"/>
      <c r="D49" s="16" t="s">
        <v>21</v>
      </c>
      <c r="E49" s="26" t="s">
        <v>3</v>
      </c>
      <c r="F49" s="26"/>
      <c r="G49" s="27"/>
      <c r="H49" s="26"/>
      <c r="I49" s="26"/>
    </row>
    <row r="50" spans="1:9" s="5" customFormat="1" x14ac:dyDescent="0.25">
      <c r="A50" s="16"/>
      <c r="B50" s="19" t="s">
        <v>70</v>
      </c>
      <c r="C50" s="45"/>
      <c r="D50" s="16" t="s">
        <v>21</v>
      </c>
      <c r="E50" s="26" t="s">
        <v>3</v>
      </c>
      <c r="F50" s="26"/>
      <c r="G50" s="27"/>
      <c r="H50" s="26"/>
      <c r="I50" s="26"/>
    </row>
    <row r="51" spans="1:9" s="5" customFormat="1" x14ac:dyDescent="0.25">
      <c r="A51" s="16"/>
      <c r="B51" s="49" t="s">
        <v>67</v>
      </c>
      <c r="C51" s="57"/>
      <c r="D51" s="16" t="s">
        <v>21</v>
      </c>
      <c r="E51" s="26" t="s">
        <v>3</v>
      </c>
      <c r="F51" s="26"/>
      <c r="G51" s="27"/>
      <c r="H51" s="26"/>
      <c r="I51" s="26"/>
    </row>
    <row r="52" spans="1:9" s="5" customFormat="1" x14ac:dyDescent="0.25">
      <c r="A52" s="16" t="s">
        <v>17</v>
      </c>
      <c r="B52" s="21" t="s">
        <v>29</v>
      </c>
      <c r="C52" s="45" t="s">
        <v>15</v>
      </c>
      <c r="D52" s="16" t="s">
        <v>21</v>
      </c>
      <c r="E52" s="26" t="s">
        <v>3</v>
      </c>
      <c r="F52" s="27"/>
      <c r="G52" s="27"/>
      <c r="H52" s="26">
        <f t="shared" ref="H52:H53" si="3">E52*F52</f>
        <v>0</v>
      </c>
      <c r="I52" s="26">
        <f t="shared" si="1"/>
        <v>0</v>
      </c>
    </row>
    <row r="53" spans="1:9" s="5" customFormat="1" x14ac:dyDescent="0.25">
      <c r="A53" s="16" t="s">
        <v>18</v>
      </c>
      <c r="B53" s="21" t="s">
        <v>30</v>
      </c>
      <c r="C53" s="45" t="s">
        <v>15</v>
      </c>
      <c r="D53" s="16" t="s">
        <v>21</v>
      </c>
      <c r="E53" s="26" t="s">
        <v>5</v>
      </c>
      <c r="F53" s="27"/>
      <c r="G53" s="27"/>
      <c r="H53" s="26">
        <f t="shared" si="3"/>
        <v>0</v>
      </c>
      <c r="I53" s="26">
        <f t="shared" si="1"/>
        <v>0</v>
      </c>
    </row>
    <row r="54" spans="1:9" s="5" customFormat="1" x14ac:dyDescent="0.25">
      <c r="A54" s="76" t="s">
        <v>33</v>
      </c>
      <c r="B54" s="77"/>
      <c r="C54" s="77"/>
      <c r="D54" s="77"/>
      <c r="E54" s="77"/>
      <c r="F54" s="77"/>
      <c r="G54" s="77"/>
      <c r="H54" s="77"/>
      <c r="I54" s="78"/>
    </row>
    <row r="55" spans="1:9" s="5" customFormat="1" x14ac:dyDescent="0.25">
      <c r="A55" s="16" t="s">
        <v>3</v>
      </c>
      <c r="B55" s="21" t="s">
        <v>22</v>
      </c>
      <c r="C55" s="45" t="s">
        <v>111</v>
      </c>
      <c r="D55" s="16" t="s">
        <v>21</v>
      </c>
      <c r="E55" s="26" t="s">
        <v>5</v>
      </c>
      <c r="F55" s="27"/>
      <c r="G55" s="27"/>
      <c r="H55" s="26">
        <f>E55*F55</f>
        <v>0</v>
      </c>
      <c r="I55" s="26">
        <f t="shared" si="1"/>
        <v>0</v>
      </c>
    </row>
    <row r="56" spans="1:9" s="5" customFormat="1" ht="47.25" x14ac:dyDescent="0.25">
      <c r="A56" s="16"/>
      <c r="B56" s="20" t="s">
        <v>71</v>
      </c>
      <c r="C56" s="56"/>
      <c r="D56" s="16" t="s">
        <v>21</v>
      </c>
      <c r="E56" s="26" t="s">
        <v>3</v>
      </c>
      <c r="F56" s="26"/>
      <c r="G56" s="27"/>
      <c r="H56" s="26"/>
      <c r="I56" s="26"/>
    </row>
    <row r="57" spans="1:9" s="5" customFormat="1" x14ac:dyDescent="0.25">
      <c r="A57" s="16"/>
      <c r="B57" s="49" t="s">
        <v>72</v>
      </c>
      <c r="C57" s="57"/>
      <c r="D57" s="16" t="s">
        <v>21</v>
      </c>
      <c r="E57" s="26" t="s">
        <v>3</v>
      </c>
      <c r="F57" s="26"/>
      <c r="G57" s="27"/>
      <c r="H57" s="26"/>
      <c r="I57" s="26"/>
    </row>
    <row r="58" spans="1:9" s="5" customFormat="1" ht="47.25" x14ac:dyDescent="0.25">
      <c r="A58" s="16"/>
      <c r="B58" s="47" t="s">
        <v>116</v>
      </c>
      <c r="C58" s="56"/>
      <c r="D58" s="16" t="s">
        <v>21</v>
      </c>
      <c r="E58" s="26" t="s">
        <v>3</v>
      </c>
      <c r="F58" s="26"/>
      <c r="G58" s="27"/>
      <c r="H58" s="26"/>
      <c r="I58" s="26"/>
    </row>
    <row r="59" spans="1:9" s="5" customFormat="1" x14ac:dyDescent="0.25">
      <c r="A59" s="16"/>
      <c r="B59" s="49" t="s">
        <v>101</v>
      </c>
      <c r="C59" s="57"/>
      <c r="D59" s="16" t="s">
        <v>21</v>
      </c>
      <c r="E59" s="26" t="s">
        <v>3</v>
      </c>
      <c r="F59" s="26"/>
      <c r="G59" s="27"/>
      <c r="H59" s="26"/>
      <c r="I59" s="26"/>
    </row>
    <row r="60" spans="1:9" s="5" customFormat="1" x14ac:dyDescent="0.25">
      <c r="A60" s="16"/>
      <c r="B60" s="46" t="s">
        <v>73</v>
      </c>
      <c r="C60" s="45"/>
      <c r="D60" s="16" t="s">
        <v>21</v>
      </c>
      <c r="E60" s="26" t="s">
        <v>3</v>
      </c>
      <c r="F60" s="26"/>
      <c r="G60" s="27"/>
      <c r="H60" s="26"/>
      <c r="I60" s="26"/>
    </row>
    <row r="61" spans="1:9" s="5" customFormat="1" x14ac:dyDescent="0.25">
      <c r="A61" s="16"/>
      <c r="B61" s="19" t="s">
        <v>74</v>
      </c>
      <c r="C61" s="45"/>
      <c r="D61" s="16" t="s">
        <v>21</v>
      </c>
      <c r="E61" s="26" t="s">
        <v>3</v>
      </c>
      <c r="F61" s="26"/>
      <c r="G61" s="27"/>
      <c r="H61" s="26"/>
      <c r="I61" s="26"/>
    </row>
    <row r="62" spans="1:9" s="5" customFormat="1" x14ac:dyDescent="0.25">
      <c r="A62" s="16"/>
      <c r="B62" s="19" t="s">
        <v>75</v>
      </c>
      <c r="C62" s="45"/>
      <c r="D62" s="16" t="s">
        <v>21</v>
      </c>
      <c r="E62" s="26" t="s">
        <v>3</v>
      </c>
      <c r="F62" s="26"/>
      <c r="G62" s="27"/>
      <c r="H62" s="26"/>
      <c r="I62" s="26"/>
    </row>
    <row r="63" spans="1:9" s="5" customFormat="1" x14ac:dyDescent="0.25">
      <c r="A63" s="16"/>
      <c r="B63" s="19" t="s">
        <v>48</v>
      </c>
      <c r="C63" s="45"/>
      <c r="D63" s="16" t="s">
        <v>21</v>
      </c>
      <c r="E63" s="26" t="s">
        <v>3</v>
      </c>
      <c r="F63" s="26"/>
      <c r="G63" s="27"/>
      <c r="H63" s="26"/>
      <c r="I63" s="26"/>
    </row>
    <row r="64" spans="1:9" s="5" customFormat="1" x14ac:dyDescent="0.25">
      <c r="A64" s="16" t="s">
        <v>5</v>
      </c>
      <c r="B64" s="21" t="s">
        <v>34</v>
      </c>
      <c r="C64" s="45" t="s">
        <v>112</v>
      </c>
      <c r="D64" s="16" t="s">
        <v>21</v>
      </c>
      <c r="E64" s="26" t="s">
        <v>5</v>
      </c>
      <c r="F64" s="27"/>
      <c r="G64" s="27"/>
      <c r="H64" s="26">
        <f>E64*F64</f>
        <v>0</v>
      </c>
      <c r="I64" s="26">
        <f t="shared" si="1"/>
        <v>0</v>
      </c>
    </row>
    <row r="65" spans="1:9" s="5" customFormat="1" ht="47.25" x14ac:dyDescent="0.25">
      <c r="A65" s="16"/>
      <c r="B65" s="20" t="s">
        <v>76</v>
      </c>
      <c r="C65" s="56"/>
      <c r="D65" s="16" t="s">
        <v>21</v>
      </c>
      <c r="E65" s="26" t="s">
        <v>3</v>
      </c>
      <c r="F65" s="26"/>
      <c r="G65" s="27"/>
      <c r="H65" s="26"/>
      <c r="I65" s="26"/>
    </row>
    <row r="66" spans="1:9" s="5" customFormat="1" x14ac:dyDescent="0.25">
      <c r="A66" s="16"/>
      <c r="B66" s="22" t="s">
        <v>48</v>
      </c>
      <c r="C66" s="57"/>
      <c r="D66" s="16" t="s">
        <v>21</v>
      </c>
      <c r="E66" s="26" t="s">
        <v>3</v>
      </c>
      <c r="F66" s="26"/>
      <c r="G66" s="27"/>
      <c r="H66" s="26"/>
      <c r="I66" s="26"/>
    </row>
    <row r="67" spans="1:9" s="5" customFormat="1" x14ac:dyDescent="0.25">
      <c r="A67" s="16"/>
      <c r="B67" s="22" t="s">
        <v>72</v>
      </c>
      <c r="C67" s="57"/>
      <c r="D67" s="16" t="s">
        <v>21</v>
      </c>
      <c r="E67" s="26" t="s">
        <v>3</v>
      </c>
      <c r="F67" s="26"/>
      <c r="G67" s="27"/>
      <c r="H67" s="26"/>
      <c r="I67" s="26"/>
    </row>
    <row r="68" spans="1:9" s="5" customFormat="1" x14ac:dyDescent="0.25">
      <c r="A68" s="16"/>
      <c r="B68" s="22" t="s">
        <v>77</v>
      </c>
      <c r="C68" s="57"/>
      <c r="D68" s="16" t="s">
        <v>21</v>
      </c>
      <c r="E68" s="26" t="s">
        <v>3</v>
      </c>
      <c r="F68" s="26"/>
      <c r="G68" s="27"/>
      <c r="H68" s="26"/>
      <c r="I68" s="26"/>
    </row>
    <row r="69" spans="1:9" s="5" customFormat="1" x14ac:dyDescent="0.25">
      <c r="A69" s="16" t="s">
        <v>9</v>
      </c>
      <c r="B69" s="21" t="s">
        <v>31</v>
      </c>
      <c r="C69" s="45" t="s">
        <v>106</v>
      </c>
      <c r="D69" s="16" t="s">
        <v>21</v>
      </c>
      <c r="E69" s="26" t="s">
        <v>3</v>
      </c>
      <c r="F69" s="27"/>
      <c r="G69" s="27"/>
      <c r="H69" s="26">
        <f>E69*F69</f>
        <v>0</v>
      </c>
      <c r="I69" s="26">
        <f t="shared" si="1"/>
        <v>0</v>
      </c>
    </row>
    <row r="70" spans="1:9" s="5" customFormat="1" x14ac:dyDescent="0.25">
      <c r="A70" s="16"/>
      <c r="B70" s="19" t="s">
        <v>53</v>
      </c>
      <c r="C70" s="45"/>
      <c r="D70" s="16" t="s">
        <v>21</v>
      </c>
      <c r="E70" s="26" t="s">
        <v>3</v>
      </c>
      <c r="F70" s="26"/>
      <c r="G70" s="27"/>
      <c r="H70" s="26"/>
      <c r="I70" s="26"/>
    </row>
    <row r="71" spans="1:9" s="5" customFormat="1" x14ac:dyDescent="0.25">
      <c r="A71" s="16"/>
      <c r="B71" s="19" t="s">
        <v>117</v>
      </c>
      <c r="C71" s="45"/>
      <c r="D71" s="16" t="s">
        <v>21</v>
      </c>
      <c r="E71" s="26" t="s">
        <v>3</v>
      </c>
      <c r="F71" s="26"/>
      <c r="G71" s="27"/>
      <c r="H71" s="26"/>
      <c r="I71" s="26"/>
    </row>
    <row r="72" spans="1:9" s="5" customFormat="1" x14ac:dyDescent="0.25">
      <c r="A72" s="16"/>
      <c r="B72" s="22" t="s">
        <v>50</v>
      </c>
      <c r="C72" s="57"/>
      <c r="D72" s="16" t="s">
        <v>21</v>
      </c>
      <c r="E72" s="26" t="s">
        <v>3</v>
      </c>
      <c r="F72" s="26"/>
      <c r="G72" s="27"/>
      <c r="H72" s="26"/>
      <c r="I72" s="26"/>
    </row>
    <row r="73" spans="1:9" s="5" customFormat="1" x14ac:dyDescent="0.25">
      <c r="A73" s="16"/>
      <c r="B73" s="22" t="s">
        <v>78</v>
      </c>
      <c r="C73" s="57"/>
      <c r="D73" s="16" t="s">
        <v>21</v>
      </c>
      <c r="E73" s="26" t="s">
        <v>3</v>
      </c>
      <c r="F73" s="26"/>
      <c r="G73" s="27"/>
      <c r="H73" s="26"/>
      <c r="I73" s="26"/>
    </row>
    <row r="74" spans="1:9" s="5" customFormat="1" x14ac:dyDescent="0.25">
      <c r="A74" s="16"/>
      <c r="B74" s="22" t="s">
        <v>79</v>
      </c>
      <c r="C74" s="57"/>
      <c r="D74" s="16" t="s">
        <v>21</v>
      </c>
      <c r="E74" s="26" t="s">
        <v>3</v>
      </c>
      <c r="F74" s="26"/>
      <c r="G74" s="27"/>
      <c r="H74" s="26"/>
      <c r="I74" s="26"/>
    </row>
    <row r="75" spans="1:9" s="5" customFormat="1" x14ac:dyDescent="0.25">
      <c r="A75" s="16" t="s">
        <v>11</v>
      </c>
      <c r="B75" s="21" t="s">
        <v>23</v>
      </c>
      <c r="C75" s="45" t="s">
        <v>13</v>
      </c>
      <c r="D75" s="16" t="s">
        <v>21</v>
      </c>
      <c r="E75" s="26" t="s">
        <v>15</v>
      </c>
      <c r="F75" s="27"/>
      <c r="G75" s="27"/>
      <c r="H75" s="26">
        <f>E75*F75</f>
        <v>0</v>
      </c>
      <c r="I75" s="26">
        <f t="shared" si="1"/>
        <v>0</v>
      </c>
    </row>
    <row r="76" spans="1:9" s="5" customFormat="1" x14ac:dyDescent="0.25">
      <c r="A76" s="16"/>
      <c r="B76" s="19" t="s">
        <v>80</v>
      </c>
      <c r="C76" s="45"/>
      <c r="D76" s="16" t="s">
        <v>21</v>
      </c>
      <c r="E76" s="26" t="s">
        <v>3</v>
      </c>
      <c r="F76" s="26"/>
      <c r="G76" s="27"/>
      <c r="H76" s="26"/>
      <c r="I76" s="26"/>
    </row>
    <row r="77" spans="1:9" s="5" customFormat="1" x14ac:dyDescent="0.25">
      <c r="A77" s="16"/>
      <c r="B77" s="19" t="s">
        <v>54</v>
      </c>
      <c r="C77" s="45"/>
      <c r="D77" s="16" t="s">
        <v>21</v>
      </c>
      <c r="E77" s="26" t="s">
        <v>3</v>
      </c>
      <c r="F77" s="26"/>
      <c r="G77" s="27"/>
      <c r="H77" s="26"/>
      <c r="I77" s="26"/>
    </row>
    <row r="78" spans="1:9" s="5" customFormat="1" x14ac:dyDescent="0.25">
      <c r="A78" s="16" t="s">
        <v>12</v>
      </c>
      <c r="B78" s="21" t="s">
        <v>35</v>
      </c>
      <c r="C78" s="45" t="s">
        <v>17</v>
      </c>
      <c r="D78" s="16" t="s">
        <v>21</v>
      </c>
      <c r="E78" s="26" t="s">
        <v>11</v>
      </c>
      <c r="F78" s="27"/>
      <c r="G78" s="27"/>
      <c r="H78" s="26">
        <f>E78*F78</f>
        <v>0</v>
      </c>
      <c r="I78" s="26">
        <f t="shared" si="1"/>
        <v>0</v>
      </c>
    </row>
    <row r="79" spans="1:9" s="5" customFormat="1" x14ac:dyDescent="0.25">
      <c r="A79" s="16"/>
      <c r="B79" s="50" t="s">
        <v>55</v>
      </c>
      <c r="C79" s="57"/>
      <c r="D79" s="16" t="s">
        <v>21</v>
      </c>
      <c r="E79" s="26" t="s">
        <v>3</v>
      </c>
      <c r="F79" s="26"/>
      <c r="G79" s="27"/>
      <c r="H79" s="26"/>
      <c r="I79" s="26"/>
    </row>
    <row r="80" spans="1:9" s="5" customFormat="1" x14ac:dyDescent="0.25">
      <c r="A80" s="16"/>
      <c r="B80" s="50" t="s">
        <v>56</v>
      </c>
      <c r="C80" s="57"/>
      <c r="D80" s="16" t="s">
        <v>21</v>
      </c>
      <c r="E80" s="26" t="s">
        <v>3</v>
      </c>
      <c r="F80" s="26"/>
      <c r="G80" s="27"/>
      <c r="H80" s="26"/>
      <c r="I80" s="26"/>
    </row>
    <row r="81" spans="1:9" s="5" customFormat="1" x14ac:dyDescent="0.25">
      <c r="A81" s="16"/>
      <c r="B81" s="50" t="s">
        <v>57</v>
      </c>
      <c r="C81" s="57"/>
      <c r="D81" s="16" t="s">
        <v>21</v>
      </c>
      <c r="E81" s="26" t="s">
        <v>3</v>
      </c>
      <c r="F81" s="26"/>
      <c r="G81" s="27"/>
      <c r="H81" s="26"/>
      <c r="I81" s="26"/>
    </row>
    <row r="82" spans="1:9" s="5" customFormat="1" x14ac:dyDescent="0.25">
      <c r="A82" s="16"/>
      <c r="B82" s="50" t="s">
        <v>81</v>
      </c>
      <c r="C82" s="57"/>
      <c r="D82" s="16" t="s">
        <v>21</v>
      </c>
      <c r="E82" s="26" t="s">
        <v>3</v>
      </c>
      <c r="F82" s="26"/>
      <c r="G82" s="27"/>
      <c r="H82" s="26"/>
      <c r="I82" s="26"/>
    </row>
    <row r="83" spans="1:9" s="42" customFormat="1" x14ac:dyDescent="0.25">
      <c r="A83" s="43"/>
      <c r="B83" s="49" t="s">
        <v>100</v>
      </c>
      <c r="C83" s="57"/>
      <c r="D83" s="43"/>
      <c r="E83" s="26"/>
      <c r="F83" s="26"/>
      <c r="G83" s="27"/>
      <c r="H83" s="26"/>
      <c r="I83" s="26"/>
    </row>
    <row r="84" spans="1:9" s="5" customFormat="1" x14ac:dyDescent="0.25">
      <c r="A84" s="16" t="s">
        <v>13</v>
      </c>
      <c r="B84" s="21" t="s">
        <v>25</v>
      </c>
      <c r="C84" s="45" t="s">
        <v>113</v>
      </c>
      <c r="D84" s="16" t="s">
        <v>21</v>
      </c>
      <c r="E84" s="26" t="s">
        <v>5</v>
      </c>
      <c r="F84" s="26" t="s">
        <v>94</v>
      </c>
      <c r="G84" s="27"/>
      <c r="H84" s="26"/>
      <c r="I84" s="26">
        <f t="shared" si="1"/>
        <v>0</v>
      </c>
    </row>
    <row r="85" spans="1:9" s="5" customFormat="1" x14ac:dyDescent="0.25">
      <c r="A85" s="16"/>
      <c r="B85" s="19" t="s">
        <v>83</v>
      </c>
      <c r="C85" s="45"/>
      <c r="D85" s="16" t="s">
        <v>21</v>
      </c>
      <c r="E85" s="26" t="s">
        <v>3</v>
      </c>
      <c r="F85" s="26"/>
      <c r="G85" s="27"/>
      <c r="H85" s="26"/>
      <c r="I85" s="26"/>
    </row>
    <row r="86" spans="1:9" s="5" customFormat="1" x14ac:dyDescent="0.25">
      <c r="A86" s="16"/>
      <c r="B86" s="19" t="s">
        <v>84</v>
      </c>
      <c r="C86" s="45"/>
      <c r="D86" s="16" t="s">
        <v>21</v>
      </c>
      <c r="E86" s="26" t="s">
        <v>3</v>
      </c>
      <c r="F86" s="26"/>
      <c r="G86" s="27"/>
      <c r="H86" s="26"/>
      <c r="I86" s="26"/>
    </row>
    <row r="87" spans="1:9" s="5" customFormat="1" x14ac:dyDescent="0.25">
      <c r="A87" s="16"/>
      <c r="B87" s="19" t="s">
        <v>62</v>
      </c>
      <c r="C87" s="45"/>
      <c r="D87" s="16" t="s">
        <v>21</v>
      </c>
      <c r="E87" s="26" t="s">
        <v>3</v>
      </c>
      <c r="F87" s="26"/>
      <c r="G87" s="27"/>
      <c r="H87" s="26"/>
      <c r="I87" s="26"/>
    </row>
    <row r="88" spans="1:9" s="5" customFormat="1" x14ac:dyDescent="0.25">
      <c r="A88" s="16"/>
      <c r="B88" s="19" t="s">
        <v>63</v>
      </c>
      <c r="C88" s="45"/>
      <c r="D88" s="16" t="s">
        <v>21</v>
      </c>
      <c r="E88" s="26" t="s">
        <v>3</v>
      </c>
      <c r="F88" s="26"/>
      <c r="G88" s="27"/>
      <c r="H88" s="26"/>
      <c r="I88" s="26"/>
    </row>
    <row r="89" spans="1:9" s="5" customFormat="1" x14ac:dyDescent="0.25">
      <c r="A89" s="16"/>
      <c r="B89" s="19" t="s">
        <v>82</v>
      </c>
      <c r="C89" s="45"/>
      <c r="D89" s="16" t="s">
        <v>21</v>
      </c>
      <c r="E89" s="26" t="s">
        <v>3</v>
      </c>
      <c r="F89" s="26"/>
      <c r="G89" s="27"/>
      <c r="H89" s="26"/>
      <c r="I89" s="26"/>
    </row>
    <row r="90" spans="1:9" s="5" customFormat="1" ht="31.5" x14ac:dyDescent="0.25">
      <c r="A90" s="16" t="s">
        <v>14</v>
      </c>
      <c r="B90" s="62" t="s">
        <v>85</v>
      </c>
      <c r="C90" s="63">
        <v>12</v>
      </c>
      <c r="D90" s="16" t="s">
        <v>21</v>
      </c>
      <c r="E90" s="26" t="s">
        <v>11</v>
      </c>
      <c r="F90" s="27"/>
      <c r="G90" s="27"/>
      <c r="H90" s="26">
        <f t="shared" ref="H90:H91" si="4">E90*F90</f>
        <v>0</v>
      </c>
      <c r="I90" s="26">
        <f t="shared" si="1"/>
        <v>0</v>
      </c>
    </row>
    <row r="91" spans="1:9" s="5" customFormat="1" x14ac:dyDescent="0.25">
      <c r="A91" s="16" t="s">
        <v>15</v>
      </c>
      <c r="B91" s="48" t="s">
        <v>27</v>
      </c>
      <c r="C91" s="45" t="s">
        <v>114</v>
      </c>
      <c r="D91" s="16" t="s">
        <v>21</v>
      </c>
      <c r="E91" s="26" t="s">
        <v>5</v>
      </c>
      <c r="F91" s="27"/>
      <c r="G91" s="27"/>
      <c r="H91" s="26">
        <f t="shared" si="4"/>
        <v>0</v>
      </c>
      <c r="I91" s="26">
        <f t="shared" si="1"/>
        <v>0</v>
      </c>
    </row>
    <row r="92" spans="1:9" s="5" customFormat="1" x14ac:dyDescent="0.25">
      <c r="A92" s="16"/>
      <c r="B92" s="22" t="s">
        <v>86</v>
      </c>
      <c r="C92" s="57"/>
      <c r="D92" s="16" t="s">
        <v>21</v>
      </c>
      <c r="E92" s="26" t="s">
        <v>3</v>
      </c>
      <c r="F92" s="26"/>
      <c r="G92" s="27"/>
      <c r="H92" s="26"/>
      <c r="I92" s="26"/>
    </row>
    <row r="93" spans="1:9" s="5" customFormat="1" x14ac:dyDescent="0.25">
      <c r="A93" s="16"/>
      <c r="B93" s="22" t="s">
        <v>87</v>
      </c>
      <c r="C93" s="57"/>
      <c r="D93" s="16" t="s">
        <v>21</v>
      </c>
      <c r="E93" s="26" t="s">
        <v>3</v>
      </c>
      <c r="F93" s="26"/>
      <c r="G93" s="27"/>
      <c r="H93" s="26"/>
      <c r="I93" s="26"/>
    </row>
    <row r="94" spans="1:9" s="5" customFormat="1" x14ac:dyDescent="0.25">
      <c r="A94" s="16"/>
      <c r="B94" s="22" t="s">
        <v>88</v>
      </c>
      <c r="C94" s="57"/>
      <c r="D94" s="16" t="s">
        <v>21</v>
      </c>
      <c r="E94" s="26" t="s">
        <v>3</v>
      </c>
      <c r="F94" s="26"/>
      <c r="G94" s="27"/>
      <c r="H94" s="26"/>
      <c r="I94" s="26"/>
    </row>
    <row r="95" spans="1:9" s="5" customFormat="1" x14ac:dyDescent="0.25">
      <c r="A95" s="16" t="s">
        <v>16</v>
      </c>
      <c r="B95" s="21" t="s">
        <v>36</v>
      </c>
      <c r="C95" s="45" t="s">
        <v>115</v>
      </c>
      <c r="D95" s="16" t="s">
        <v>21</v>
      </c>
      <c r="E95" s="26" t="s">
        <v>3</v>
      </c>
      <c r="F95" s="27"/>
      <c r="G95" s="27"/>
      <c r="H95" s="26">
        <f>E95*F95</f>
        <v>0</v>
      </c>
      <c r="I95" s="26">
        <f t="shared" si="1"/>
        <v>0</v>
      </c>
    </row>
    <row r="96" spans="1:9" s="5" customFormat="1" x14ac:dyDescent="0.25">
      <c r="A96" s="16"/>
      <c r="B96" s="22" t="s">
        <v>89</v>
      </c>
      <c r="C96" s="57"/>
      <c r="D96" s="16" t="s">
        <v>21</v>
      </c>
      <c r="E96" s="26" t="s">
        <v>3</v>
      </c>
      <c r="F96" s="26"/>
      <c r="G96" s="27"/>
      <c r="H96" s="26"/>
      <c r="I96" s="26"/>
    </row>
    <row r="97" spans="1:11" s="5" customFormat="1" x14ac:dyDescent="0.25">
      <c r="A97" s="16"/>
      <c r="B97" s="22" t="s">
        <v>69</v>
      </c>
      <c r="C97" s="57"/>
      <c r="D97" s="16" t="s">
        <v>21</v>
      </c>
      <c r="E97" s="26" t="s">
        <v>3</v>
      </c>
      <c r="F97" s="26"/>
      <c r="G97" s="27"/>
      <c r="H97" s="26"/>
      <c r="I97" s="26"/>
    </row>
    <row r="98" spans="1:11" s="5" customFormat="1" x14ac:dyDescent="0.25">
      <c r="A98" s="16"/>
      <c r="B98" s="19" t="s">
        <v>90</v>
      </c>
      <c r="C98" s="45"/>
      <c r="D98" s="16" t="s">
        <v>21</v>
      </c>
      <c r="E98" s="26" t="s">
        <v>3</v>
      </c>
      <c r="F98" s="26"/>
      <c r="G98" s="27"/>
      <c r="H98" s="26"/>
      <c r="I98" s="26"/>
    </row>
    <row r="99" spans="1:11" s="5" customFormat="1" x14ac:dyDescent="0.25">
      <c r="A99" s="16"/>
      <c r="B99" s="19" t="s">
        <v>91</v>
      </c>
      <c r="C99" s="45"/>
      <c r="D99" s="16" t="s">
        <v>21</v>
      </c>
      <c r="E99" s="26" t="s">
        <v>3</v>
      </c>
      <c r="F99" s="26"/>
      <c r="G99" s="27"/>
      <c r="H99" s="26"/>
      <c r="I99" s="26"/>
    </row>
    <row r="100" spans="1:11" s="5" customFormat="1" x14ac:dyDescent="0.25">
      <c r="A100" s="16"/>
      <c r="B100" s="17"/>
      <c r="C100" s="59"/>
      <c r="D100" s="16"/>
      <c r="E100" s="26"/>
      <c r="F100" s="26"/>
      <c r="G100" s="27"/>
      <c r="H100" s="26"/>
      <c r="I100" s="26"/>
    </row>
    <row r="101" spans="1:11" s="5" customFormat="1" x14ac:dyDescent="0.25">
      <c r="A101" s="16" t="s">
        <v>3</v>
      </c>
      <c r="B101" s="18" t="s">
        <v>37</v>
      </c>
      <c r="C101" s="59"/>
      <c r="D101" s="16" t="s">
        <v>20</v>
      </c>
      <c r="E101" s="26">
        <v>1000</v>
      </c>
      <c r="F101" s="27"/>
      <c r="G101" s="27"/>
      <c r="H101" s="26">
        <f t="shared" ref="H101:H102" si="5">E101*F101</f>
        <v>0</v>
      </c>
      <c r="I101" s="26">
        <f t="shared" ref="I101" si="6">ROUND(E101*G101,2)</f>
        <v>0</v>
      </c>
    </row>
    <row r="102" spans="1:11" s="5" customFormat="1" x14ac:dyDescent="0.25">
      <c r="A102" s="16" t="s">
        <v>5</v>
      </c>
      <c r="B102" s="18" t="s">
        <v>38</v>
      </c>
      <c r="C102" s="59"/>
      <c r="D102" s="16" t="s">
        <v>20</v>
      </c>
      <c r="E102" s="26">
        <v>500</v>
      </c>
      <c r="F102" s="27"/>
      <c r="G102" s="27"/>
      <c r="H102" s="26">
        <f t="shared" si="5"/>
        <v>0</v>
      </c>
      <c r="I102" s="26">
        <f t="shared" si="1"/>
        <v>0</v>
      </c>
    </row>
    <row r="103" spans="1:11" s="42" customFormat="1" x14ac:dyDescent="0.25">
      <c r="A103" s="66" t="s">
        <v>9</v>
      </c>
      <c r="B103" s="65" t="s">
        <v>120</v>
      </c>
      <c r="C103" s="67"/>
      <c r="D103" s="66"/>
      <c r="E103" s="68"/>
      <c r="F103" s="68"/>
      <c r="G103" s="68"/>
      <c r="H103" s="68">
        <v>3000</v>
      </c>
      <c r="I103" s="68">
        <v>3000</v>
      </c>
    </row>
    <row r="104" spans="1:11" s="5" customFormat="1" ht="27" customHeight="1" x14ac:dyDescent="0.25">
      <c r="A104" s="12"/>
      <c r="B104" s="13" t="s">
        <v>6</v>
      </c>
      <c r="C104" s="60"/>
      <c r="D104" s="12"/>
      <c r="E104" s="64"/>
      <c r="F104" s="64"/>
      <c r="G104" s="64"/>
      <c r="H104" s="69">
        <f>SUM(H1:H103)</f>
        <v>3000</v>
      </c>
      <c r="I104" s="69">
        <f>SUM(I1:I103)</f>
        <v>3000</v>
      </c>
    </row>
    <row r="105" spans="1:11" s="5" customFormat="1" ht="99.75" customHeight="1" x14ac:dyDescent="0.25">
      <c r="A105" s="15" t="s">
        <v>10</v>
      </c>
      <c r="B105" s="70" t="s">
        <v>119</v>
      </c>
      <c r="C105" s="70"/>
      <c r="D105" s="70"/>
      <c r="E105" s="70"/>
      <c r="F105" s="70"/>
      <c r="G105" s="70"/>
      <c r="H105" s="70"/>
      <c r="I105" s="70"/>
      <c r="J105" s="6"/>
      <c r="K105" s="7"/>
    </row>
    <row r="106" spans="1:11" x14ac:dyDescent="0.25">
      <c r="A106" s="5"/>
      <c r="B106" s="5"/>
      <c r="C106" s="61"/>
      <c r="D106" s="5"/>
      <c r="E106" s="8"/>
      <c r="F106" s="8"/>
      <c r="G106" s="29"/>
      <c r="H106" s="29"/>
      <c r="I106" s="29"/>
    </row>
  </sheetData>
  <mergeCells count="7">
    <mergeCell ref="B105:I105"/>
    <mergeCell ref="A2:I2"/>
    <mergeCell ref="A3:I3"/>
    <mergeCell ref="D1:I1"/>
    <mergeCell ref="A6:I6"/>
    <mergeCell ref="A54:I54"/>
    <mergeCell ref="A1:C1"/>
  </mergeCells>
  <pageMargins left="0.70866141732283461" right="0.70866141732283461" top="0.74803149606299213" bottom="0.74803149606299213" header="0.31496062992125984" footer="0.31496062992125984"/>
  <pageSetup paperSize="9" scale="75" fitToHeight="0" orientation="landscape" r:id="rId1"/>
  <rowBreaks count="1" manualBreakCount="1">
    <brk id="5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35"/>
  <sheetViews>
    <sheetView workbookViewId="0">
      <selection activeCell="Q35" sqref="Q35"/>
    </sheetView>
  </sheetViews>
  <sheetFormatPr defaultRowHeight="15" x14ac:dyDescent="0.25"/>
  <cols>
    <col min="17" max="17" width="12" bestFit="1" customWidth="1"/>
  </cols>
  <sheetData>
    <row r="35" spans="17:17" x14ac:dyDescent="0.25">
      <c r="Q35">
        <f>2*5</f>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 R0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Donika Panayotova</cp:lastModifiedBy>
  <cp:lastPrinted>2016-04-13T08:12:36Z</cp:lastPrinted>
  <dcterms:created xsi:type="dcterms:W3CDTF">2015-06-03T07:11:07Z</dcterms:created>
  <dcterms:modified xsi:type="dcterms:W3CDTF">2016-06-06T07:53:45Z</dcterms:modified>
</cp:coreProperties>
</file>