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4520" windowHeight="13380"/>
  </bookViews>
  <sheets>
    <sheet name="Приложение 1" sheetId="1" r:id="rId1"/>
  </sheets>
  <definedNames>
    <definedName name="_xlnm._FilterDatabase" localSheetId="0" hidden="1">'Приложение 1'!$A$6:$H$28</definedName>
    <definedName name="_xlnm.Print_Area" localSheetId="0">'Приложение 1'!$A$1:$G$28</definedName>
    <definedName name="_xlnm.Print_Titles" localSheetId="0">'Приложение 1'!$5:$5</definedName>
    <definedName name="Z_E16B299E_E4D2_40EF_A2CF_BA95F9F2397B_.wvu.FilterData" localSheetId="0" hidden="1">'Приложение 1'!$A$6:$H$28</definedName>
    <definedName name="Z_E16B299E_E4D2_40EF_A2CF_BA95F9F2397B_.wvu.PrintArea" localSheetId="0" hidden="1">'Приложение 1'!$A$1:$G$28</definedName>
    <definedName name="Z_E16B299E_E4D2_40EF_A2CF_BA95F9F2397B_.wvu.PrintTitles" localSheetId="0" hidden="1">'Приложение 1'!$5:$5</definedName>
  </definedNames>
  <calcPr calcId="145621"/>
  <customWorkbookViews>
    <customWorkbookView name="Veronika Emilova - Personal View" guid="{E16B299E-E4D2-40EF-A2CF-BA95F9F2397B}" mergeInterval="0" personalView="1" maximized="1" windowWidth="1366" windowHeight="543" activeSheetId="1"/>
  </customWorkbookViews>
</workbook>
</file>

<file path=xl/calcChain.xml><?xml version="1.0" encoding="utf-8"?>
<calcChain xmlns="http://schemas.openxmlformats.org/spreadsheetml/2006/main">
  <c r="G24" i="1" l="1"/>
  <c r="G27" i="1" l="1"/>
  <c r="G19" i="1"/>
  <c r="G16" i="1"/>
  <c r="G13" i="1"/>
  <c r="G10" i="1"/>
  <c r="E28" i="1" l="1"/>
</calcChain>
</file>

<file path=xl/sharedStrings.xml><?xml version="1.0" encoding="utf-8"?>
<sst xmlns="http://schemas.openxmlformats.org/spreadsheetml/2006/main" count="63" uniqueCount="53">
  <si>
    <t>Описание</t>
  </si>
  <si>
    <t>Мерна единица</t>
  </si>
  <si>
    <t>Количество</t>
  </si>
  <si>
    <t>Ед.цена   BGN</t>
  </si>
  <si>
    <t>.</t>
  </si>
  <si>
    <t xml:space="preserve">Забележки: </t>
  </si>
  <si>
    <t>Стойност BGN</t>
  </si>
  <si>
    <t>КОЛИЧЕСТВЕНА СМЕТКА</t>
  </si>
  <si>
    <t>бр.</t>
  </si>
  <si>
    <t>№</t>
  </si>
  <si>
    <t>I</t>
  </si>
  <si>
    <t>I.1</t>
  </si>
  <si>
    <t>I.2</t>
  </si>
  <si>
    <t>I.3</t>
  </si>
  <si>
    <t>II</t>
  </si>
  <si>
    <t>III</t>
  </si>
  <si>
    <t>IV</t>
  </si>
  <si>
    <t>V</t>
  </si>
  <si>
    <t>V.1</t>
  </si>
  <si>
    <t>VI</t>
  </si>
  <si>
    <t>ОБЩО:</t>
  </si>
  <si>
    <t>V.2</t>
  </si>
  <si>
    <t xml:space="preserve">Обособена позиция № 1 </t>
  </si>
  <si>
    <t xml:space="preserve">Обособена позиция № 2 </t>
  </si>
  <si>
    <t xml:space="preserve">Обособена позиция № 3 </t>
  </si>
  <si>
    <t>Обособена позиция № 4</t>
  </si>
  <si>
    <t>Обособена позиция № 5</t>
  </si>
  <si>
    <t>V.3</t>
  </si>
  <si>
    <t xml:space="preserve">Обособена позиция № 6 </t>
  </si>
  <si>
    <t>Приложение 1</t>
  </si>
  <si>
    <t xml:space="preserve">02SBM20AP001 </t>
  </si>
  <si>
    <t xml:space="preserve">09SBG11AP001 </t>
  </si>
  <si>
    <t>09SBG20AP001</t>
  </si>
  <si>
    <t>N/A</t>
  </si>
  <si>
    <t>09GBQ11/12/13AP010</t>
  </si>
  <si>
    <t>09UGU003/004AP001</t>
  </si>
  <si>
    <t>09GBQ51/52AP010</t>
  </si>
  <si>
    <t>09GBQ31/32/33AP010</t>
  </si>
  <si>
    <t>09GCQ80/81AP010</t>
  </si>
  <si>
    <t>09GHH10/11/12AP001</t>
  </si>
  <si>
    <t>KKS №</t>
  </si>
  <si>
    <t>Документ №  МЕ1-ALL-TRM-0117-А1</t>
  </si>
  <si>
    <t>Доставка на помпи по обособени позиции за нуждите на отдел СОИ, ВПИ и СЕО на „Ей И Ес - 3С Марица Изток I“ ЕООД</t>
  </si>
  <si>
    <t>Вертикална несамозасмукваща центробежна помпа за противопожарна  вода</t>
  </si>
  <si>
    <t>Потопяема помпа за трансфер на вода до 50°С</t>
  </si>
  <si>
    <t>Дозираща помпа за 40 % железен трихрорид (FeCl3) ГРУНДФОС модел DDI 60-10 AF-PVC-L/V/G-S-3166F или еквивалент</t>
  </si>
  <si>
    <t>Бутална диафрагмена дозираща помпа за 98 % сярна киселина (H2SO4) ГРУНДФОС модел DMH 332-10 B-PVC-L/V/G-X-41B2B2E1 или еквивалент</t>
  </si>
  <si>
    <t>Дозираща помпа за 100 %  антискалант - pH : 10.0 - 11.5, 1 %(25 °C), ГРУНДФОС модел DDI model 209 D (TrueDos 209 - 2,5D-10483) или еквивалент</t>
  </si>
  <si>
    <t>Вертикална многостъпална помпа за промишлени води PEERLESS серия VETP, Размер 14, Модел 4MD, 4 Стъпална или еквивалент</t>
  </si>
  <si>
    <t>Циркулационна помпа с мокър ротор модел WILO TOP S40/7 или еквивалент</t>
  </si>
  <si>
    <t>Циркулационна помпа с мокър ротор модел WILO TOP RL30/6,5 или еквивалент</t>
  </si>
  <si>
    <t>Циркулационна помпа с мокър ротор модел WILO Star RS25/7 или еквивалент</t>
  </si>
  <si>
    <t>Помпа за трансфер на 10÷15 % варно мляко куплирана с електродвигател и обща рама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</si>
</sst>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л_в_._-;\-* #,##0.00\ _л_в_._-;_-* &quot;-&quot;??\ _л_в_._-;_-@_-"/>
    <numFmt numFmtId="164" formatCode="#,##0.00\ &quot;лв.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4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1" applyFont="1"/>
    <xf numFmtId="0" fontId="4" fillId="0" borderId="0" xfId="1" applyFont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2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>
      <alignment vertical="center"/>
    </xf>
    <xf numFmtId="0" fontId="6" fillId="4" borderId="1" xfId="0" applyFont="1" applyFill="1" applyBorder="1" applyAlignment="1">
      <alignment horizontal="left" vertical="center"/>
    </xf>
    <xf numFmtId="0" fontId="4" fillId="4" borderId="3" xfId="1" applyFont="1" applyFill="1" applyBorder="1" applyAlignment="1" applyProtection="1">
      <alignment vertical="center"/>
      <protection locked="0"/>
    </xf>
    <xf numFmtId="16" fontId="6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4" fillId="4" borderId="1" xfId="1" applyFont="1" applyFill="1" applyBorder="1" applyAlignment="1" applyProtection="1">
      <alignment horizontal="right" vertical="center"/>
      <protection locked="0"/>
    </xf>
    <xf numFmtId="2" fontId="3" fillId="3" borderId="1" xfId="0" applyNumberFormat="1" applyFont="1" applyFill="1" applyBorder="1" applyAlignment="1">
      <alignment horizontal="center" vertical="center"/>
    </xf>
    <xf numFmtId="16" fontId="6" fillId="5" borderId="1" xfId="0" applyNumberFormat="1" applyFont="1" applyFill="1" applyBorder="1" applyAlignment="1">
      <alignment horizontal="left" vertical="center"/>
    </xf>
    <xf numFmtId="43" fontId="6" fillId="0" borderId="0" xfId="0" applyNumberFormat="1" applyFont="1"/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>
      <alignment vertical="center"/>
    </xf>
    <xf numFmtId="2" fontId="3" fillId="3" borderId="2" xfId="0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 applyProtection="1">
      <alignment vertical="center"/>
      <protection locked="0"/>
    </xf>
    <xf numFmtId="2" fontId="3" fillId="3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>
      <alignment horizontal="left" vertical="center"/>
    </xf>
    <xf numFmtId="16" fontId="6" fillId="5" borderId="3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64" fontId="4" fillId="4" borderId="2" xfId="1" applyNumberFormat="1" applyFont="1" applyFill="1" applyBorder="1" applyAlignment="1" applyProtection="1">
      <alignment horizontal="center" vertical="center"/>
      <protection locked="0"/>
    </xf>
    <xf numFmtId="164" fontId="4" fillId="4" borderId="3" xfId="1" applyNumberFormat="1" applyFont="1" applyFill="1" applyBorder="1" applyAlignment="1" applyProtection="1">
      <alignment horizontal="center" vertical="center"/>
      <protection locked="0"/>
    </xf>
    <xf numFmtId="164" fontId="4" fillId="4" borderId="4" xfId="1" applyNumberFormat="1" applyFont="1" applyFill="1" applyBorder="1" applyAlignment="1" applyProtection="1">
      <alignment horizontal="center" vertical="center"/>
      <protection locked="0"/>
    </xf>
    <xf numFmtId="0" fontId="3" fillId="5" borderId="3" xfId="0" applyFont="1" applyFill="1" applyBorder="1" applyAlignment="1">
      <alignment horizontal="right" wrapText="1"/>
    </xf>
    <xf numFmtId="0" fontId="3" fillId="5" borderId="4" xfId="0" applyFont="1" applyFill="1" applyBorder="1" applyAlignment="1">
      <alignment horizontal="right" wrapText="1"/>
    </xf>
    <xf numFmtId="0" fontId="8" fillId="2" borderId="1" xfId="1" applyFont="1" applyFill="1" applyBorder="1" applyAlignment="1" applyProtection="1">
      <alignment horizontal="left" vertical="center" wrapText="1"/>
      <protection locked="0"/>
    </xf>
    <xf numFmtId="0" fontId="3" fillId="2" borderId="1" xfId="1" applyFont="1" applyFill="1" applyBorder="1" applyAlignment="1" applyProtection="1">
      <alignment horizontal="right" vertical="center"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left" vertical="top" wrapText="1" shrinkToFit="1"/>
      <protection locked="0"/>
    </xf>
    <xf numFmtId="0" fontId="6" fillId="0" borderId="3" xfId="0" applyFont="1" applyBorder="1" applyAlignment="1" applyProtection="1">
      <alignment horizontal="left" vertical="top" wrapText="1" shrinkToFit="1"/>
      <protection locked="0"/>
    </xf>
    <xf numFmtId="0" fontId="6" fillId="0" borderId="4" xfId="0" applyFont="1" applyBorder="1" applyAlignment="1" applyProtection="1">
      <alignment horizontal="left" vertical="top" wrapText="1" shrinkToFit="1"/>
      <protection locked="0"/>
    </xf>
    <xf numFmtId="0" fontId="3" fillId="0" borderId="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0CEA0DA-B96E-4EF4-BCB5-7888B6F9BD61}" diskRevisions="1" revisionId="3" version="3">
  <header guid="{4FDA1281-83F7-4B4D-B5C3-9AFF9AD07AD5}" dateTime="2016-06-21T14:36:37" maxSheetId="2" userName="Veronika Emilova" r:id="rId1">
    <sheetIdMap count="1">
      <sheetId val="1"/>
    </sheetIdMap>
  </header>
  <header guid="{DFE2C056-BBE9-49CD-923A-CD73BD069045}" dateTime="2016-06-21T14:52:08" maxSheetId="2" userName="Veronika Emilova" r:id="rId2" minRId="1" maxRId="2">
    <sheetIdMap count="1">
      <sheetId val="1"/>
    </sheetIdMap>
  </header>
  <header guid="{D0CEA0DA-B96E-4EF4-BCB5-7888B6F9BD61}" dateTime="2016-06-21T15:38:53" maxSheetId="2" userName="Veronika Emilova" r:id="rId3" minRId="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" sId="1" ref="A19:XFD19" action="deleteRow">
    <undo index="0" exp="area" dr="G18:G19" r="G20" sId="1"/>
    <rfmt sheetId="1" xfDxf="1" sqref="A19:XFD19" start="0" length="0">
      <dxf>
        <font>
          <sz val="12"/>
          <color auto="1"/>
          <name val="Times New Roman"/>
          <scheme val="none"/>
        </font>
        <alignment vertical="center" readingOrder="0"/>
      </dxf>
    </rfmt>
    <rcc rId="0" sId="1" dxf="1">
      <nc r="A19" t="inlineStr">
        <is>
          <t>IV.2</t>
        </is>
      </nc>
      <ndxf>
        <font>
          <sz val="12"/>
          <color auto="1"/>
          <name val="Times New Roman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" t="inlineStr">
        <is>
          <t>N/A</t>
        </is>
      </nc>
      <ndxf>
        <font>
          <sz val="12"/>
          <color auto="1"/>
          <name val="Times New Roman"/>
          <scheme val="none"/>
        </font>
        <alignment horizontal="left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" t="inlineStr">
        <is>
          <t>Дренажна помпа за изпомпване от изкопи на пясъчни, шламови и кални води</t>
        </is>
      </nc>
      <n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" t="inlineStr">
        <is>
          <t>бр.</t>
        </is>
      </nc>
      <ndxf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">
        <v>1</v>
      </nc>
      <ndxf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9" start="0" length="0">
      <dxf>
        <numFmt numFmtId="2" formatCode="0.00"/>
        <fill>
          <patternFill patternType="solid">
            <bgColor rgb="FFFFFF00"/>
          </patternFill>
        </fill>
        <alignment horizontal="center" readingOrder="0"/>
        <border outline="0">
          <top style="thin">
            <color indexed="64"/>
          </top>
          <bottom style="thin">
            <color indexed="64"/>
          </bottom>
        </border>
      </dxf>
    </rfmt>
    <rfmt sheetId="1" sqref="G19" start="0" length="0">
      <dxf>
        <numFmt numFmtId="4" formatCode="#,##0.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19" start="0" length="0">
      <dxf>
        <font>
          <sz val="12"/>
          <color rgb="FFFF0000"/>
          <name val="Times New Roman"/>
          <scheme val="none"/>
        </font>
      </dxf>
    </rfmt>
  </rrc>
  <rcc rId="2" sId="1">
    <oc r="A18" t="inlineStr">
      <is>
        <t>IV.1</t>
      </is>
    </oc>
    <nc r="A18"/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" sId="1">
    <oc r="C12" t="inlineStr">
      <is>
        <t>Помпа за трансфер на 10÷15 % варно мляко куплирана с елетродвигател и обща рама</t>
      </is>
    </oc>
    <nc r="C12" t="inlineStr">
      <is>
        <t>Помпа за трансфер на 10÷15 % варно мляко куплирана с електродвигател и обща рама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4FDA1281-83F7-4B4D-B5C3-9AFF9AD07AD5}" name="Veronika Emilova" id="-443370495" dateTime="2016-06-21T14:36:37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zoomScaleNormal="100" zoomScaleSheetLayoutView="90" workbookViewId="0">
      <selection activeCell="J12" sqref="J12"/>
    </sheetView>
  </sheetViews>
  <sheetFormatPr defaultColWidth="9.140625" defaultRowHeight="15.75" x14ac:dyDescent="0.25"/>
  <cols>
    <col min="1" max="1" width="4.85546875" style="3" customWidth="1"/>
    <col min="2" max="2" width="22.42578125" style="3" customWidth="1"/>
    <col min="3" max="3" width="50" style="3" customWidth="1"/>
    <col min="4" max="4" width="11.28515625" style="3" customWidth="1"/>
    <col min="5" max="5" width="9.28515625" style="3" customWidth="1"/>
    <col min="6" max="6" width="11.28515625" style="3" customWidth="1"/>
    <col min="7" max="7" width="10.5703125" style="3" customWidth="1"/>
    <col min="8" max="8" width="9.140625" style="3"/>
    <col min="9" max="9" width="9.7109375" style="3" bestFit="1" customWidth="1"/>
    <col min="10" max="16384" width="9.140625" style="3"/>
  </cols>
  <sheetData>
    <row r="1" spans="1:8" ht="15.75" customHeight="1" x14ac:dyDescent="0.25">
      <c r="A1" s="34" t="s">
        <v>29</v>
      </c>
      <c r="B1" s="34"/>
      <c r="C1" s="34"/>
      <c r="D1" s="35" t="s">
        <v>41</v>
      </c>
      <c r="E1" s="35"/>
      <c r="F1" s="35"/>
      <c r="G1" s="35"/>
    </row>
    <row r="2" spans="1:8" ht="30" customHeight="1" x14ac:dyDescent="0.25">
      <c r="A2" s="36" t="s">
        <v>42</v>
      </c>
      <c r="B2" s="36"/>
      <c r="C2" s="36"/>
      <c r="D2" s="36"/>
      <c r="E2" s="36"/>
      <c r="F2" s="36"/>
      <c r="G2" s="36"/>
    </row>
    <row r="3" spans="1:8" ht="27" customHeight="1" x14ac:dyDescent="0.25">
      <c r="A3" s="37" t="s">
        <v>7</v>
      </c>
      <c r="B3" s="37"/>
      <c r="C3" s="37"/>
      <c r="D3" s="37"/>
      <c r="E3" s="37"/>
      <c r="F3" s="37"/>
      <c r="G3" s="37"/>
    </row>
    <row r="4" spans="1:8" ht="17.25" customHeight="1" x14ac:dyDescent="0.25">
      <c r="A4" s="41" t="s">
        <v>5</v>
      </c>
      <c r="B4" s="42"/>
      <c r="C4" s="38"/>
      <c r="D4" s="39"/>
      <c r="E4" s="39"/>
      <c r="F4" s="39"/>
      <c r="G4" s="40"/>
      <c r="H4" s="4"/>
    </row>
    <row r="5" spans="1:8" ht="31.5" x14ac:dyDescent="0.25">
      <c r="A5" s="19" t="s">
        <v>9</v>
      </c>
      <c r="B5" s="25" t="s">
        <v>40</v>
      </c>
      <c r="C5" s="19" t="s">
        <v>0</v>
      </c>
      <c r="D5" s="19" t="s">
        <v>1</v>
      </c>
      <c r="E5" s="19" t="s">
        <v>2</v>
      </c>
      <c r="F5" s="8" t="s">
        <v>3</v>
      </c>
      <c r="G5" s="8" t="s">
        <v>6</v>
      </c>
      <c r="H5" s="5"/>
    </row>
    <row r="6" spans="1:8" s="6" customFormat="1" x14ac:dyDescent="0.25">
      <c r="A6" s="10" t="s">
        <v>10</v>
      </c>
      <c r="B6" s="26"/>
      <c r="C6" s="11" t="s">
        <v>22</v>
      </c>
      <c r="D6" s="11"/>
      <c r="E6" s="11"/>
      <c r="F6" s="11"/>
      <c r="G6" s="22"/>
    </row>
    <row r="7" spans="1:8" s="6" customFormat="1" ht="31.5" x14ac:dyDescent="0.25">
      <c r="A7" s="12" t="s">
        <v>11</v>
      </c>
      <c r="B7" s="12" t="s">
        <v>32</v>
      </c>
      <c r="C7" s="13" t="s">
        <v>49</v>
      </c>
      <c r="D7" s="2" t="s">
        <v>8</v>
      </c>
      <c r="E7" s="2">
        <v>1</v>
      </c>
      <c r="F7" s="21"/>
      <c r="G7" s="9"/>
    </row>
    <row r="8" spans="1:8" s="6" customFormat="1" ht="31.5" x14ac:dyDescent="0.25">
      <c r="A8" s="12" t="s">
        <v>12</v>
      </c>
      <c r="B8" s="12" t="s">
        <v>31</v>
      </c>
      <c r="C8" s="13" t="s">
        <v>50</v>
      </c>
      <c r="D8" s="2" t="s">
        <v>8</v>
      </c>
      <c r="E8" s="2">
        <v>1</v>
      </c>
      <c r="F8" s="21"/>
      <c r="G8" s="9"/>
    </row>
    <row r="9" spans="1:8" s="6" customFormat="1" ht="31.5" x14ac:dyDescent="0.25">
      <c r="A9" s="12" t="s">
        <v>13</v>
      </c>
      <c r="B9" s="12" t="s">
        <v>30</v>
      </c>
      <c r="C9" s="13" t="s">
        <v>51</v>
      </c>
      <c r="D9" s="2" t="s">
        <v>8</v>
      </c>
      <c r="E9" s="2">
        <v>1</v>
      </c>
      <c r="F9" s="21"/>
      <c r="G9" s="9"/>
    </row>
    <row r="10" spans="1:8" s="6" customFormat="1" x14ac:dyDescent="0.25">
      <c r="A10" s="17"/>
      <c r="B10" s="27"/>
      <c r="C10" s="32"/>
      <c r="D10" s="32"/>
      <c r="E10" s="32"/>
      <c r="F10" s="33"/>
      <c r="G10" s="20">
        <f>SUM(G7:G9)</f>
        <v>0</v>
      </c>
    </row>
    <row r="11" spans="1:8" s="6" customFormat="1" x14ac:dyDescent="0.25">
      <c r="A11" s="10" t="s">
        <v>14</v>
      </c>
      <c r="B11" s="26"/>
      <c r="C11" s="11" t="s">
        <v>23</v>
      </c>
      <c r="D11" s="11"/>
      <c r="E11" s="11"/>
      <c r="F11" s="11"/>
      <c r="G11" s="22"/>
    </row>
    <row r="12" spans="1:8" s="6" customFormat="1" ht="41.25" customHeight="1" x14ac:dyDescent="0.25">
      <c r="A12" s="14"/>
      <c r="B12" s="12" t="s">
        <v>34</v>
      </c>
      <c r="C12" s="1" t="s">
        <v>52</v>
      </c>
      <c r="D12" s="2" t="s">
        <v>8</v>
      </c>
      <c r="E12" s="2">
        <v>1</v>
      </c>
      <c r="F12" s="16"/>
      <c r="G12" s="24"/>
    </row>
    <row r="13" spans="1:8" s="6" customFormat="1" x14ac:dyDescent="0.25">
      <c r="A13" s="14"/>
      <c r="B13" s="28"/>
      <c r="C13" s="32"/>
      <c r="D13" s="32"/>
      <c r="E13" s="32"/>
      <c r="F13" s="33"/>
      <c r="G13" s="20">
        <f>SUM(G12:G12)</f>
        <v>0</v>
      </c>
    </row>
    <row r="14" spans="1:8" s="6" customFormat="1" x14ac:dyDescent="0.25">
      <c r="A14" s="10" t="s">
        <v>15</v>
      </c>
      <c r="B14" s="26"/>
      <c r="C14" s="11" t="s">
        <v>24</v>
      </c>
      <c r="D14" s="11"/>
      <c r="E14" s="11"/>
      <c r="F14" s="11"/>
      <c r="G14" s="22"/>
    </row>
    <row r="15" spans="1:8" s="6" customFormat="1" ht="31.5" x14ac:dyDescent="0.25">
      <c r="A15" s="14"/>
      <c r="B15" s="14" t="s">
        <v>33</v>
      </c>
      <c r="C15" s="1" t="s">
        <v>43</v>
      </c>
      <c r="D15" s="2" t="s">
        <v>8</v>
      </c>
      <c r="E15" s="2">
        <v>1</v>
      </c>
      <c r="F15" s="16"/>
      <c r="G15" s="9"/>
    </row>
    <row r="16" spans="1:8" s="6" customFormat="1" x14ac:dyDescent="0.25">
      <c r="A16" s="14"/>
      <c r="B16" s="28"/>
      <c r="C16" s="32"/>
      <c r="D16" s="32"/>
      <c r="E16" s="32"/>
      <c r="F16" s="33"/>
      <c r="G16" s="20">
        <f>SUM(G15:G15)</f>
        <v>0</v>
      </c>
      <c r="H16" s="7"/>
    </row>
    <row r="17" spans="1:8" s="6" customFormat="1" x14ac:dyDescent="0.25">
      <c r="A17" s="10" t="s">
        <v>16</v>
      </c>
      <c r="B17" s="26"/>
      <c r="C17" s="11" t="s">
        <v>25</v>
      </c>
      <c r="D17" s="11"/>
      <c r="E17" s="11"/>
      <c r="F17" s="11"/>
      <c r="G17" s="22"/>
      <c r="H17" s="7"/>
    </row>
    <row r="18" spans="1:8" s="6" customFormat="1" x14ac:dyDescent="0.25">
      <c r="A18" s="14"/>
      <c r="B18" s="14" t="s">
        <v>35</v>
      </c>
      <c r="C18" s="1" t="s">
        <v>44</v>
      </c>
      <c r="D18" s="2" t="s">
        <v>8</v>
      </c>
      <c r="E18" s="2">
        <v>1</v>
      </c>
      <c r="F18" s="23"/>
      <c r="G18" s="9"/>
      <c r="H18" s="7"/>
    </row>
    <row r="19" spans="1:8" s="6" customFormat="1" x14ac:dyDescent="0.25">
      <c r="A19" s="14"/>
      <c r="B19" s="28"/>
      <c r="C19" s="32"/>
      <c r="D19" s="32"/>
      <c r="E19" s="32"/>
      <c r="F19" s="33"/>
      <c r="G19" s="20">
        <f>SUM(G18:G18)</f>
        <v>0</v>
      </c>
      <c r="H19" s="7"/>
    </row>
    <row r="20" spans="1:8" s="6" customFormat="1" x14ac:dyDescent="0.25">
      <c r="A20" s="10" t="s">
        <v>17</v>
      </c>
      <c r="B20" s="26"/>
      <c r="C20" s="11" t="s">
        <v>26</v>
      </c>
      <c r="D20" s="11"/>
      <c r="E20" s="11"/>
      <c r="F20" s="11"/>
      <c r="G20" s="22"/>
      <c r="H20" s="7"/>
    </row>
    <row r="21" spans="1:8" s="6" customFormat="1" ht="47.25" x14ac:dyDescent="0.25">
      <c r="A21" s="14" t="s">
        <v>18</v>
      </c>
      <c r="B21" s="14" t="s">
        <v>36</v>
      </c>
      <c r="C21" s="1" t="s">
        <v>45</v>
      </c>
      <c r="D21" s="2" t="s">
        <v>8</v>
      </c>
      <c r="E21" s="2">
        <v>1</v>
      </c>
      <c r="F21" s="23"/>
      <c r="G21" s="9"/>
      <c r="H21" s="7"/>
    </row>
    <row r="22" spans="1:8" s="6" customFormat="1" ht="63" x14ac:dyDescent="0.25">
      <c r="A22" s="14" t="s">
        <v>21</v>
      </c>
      <c r="B22" s="14" t="s">
        <v>37</v>
      </c>
      <c r="C22" s="1" t="s">
        <v>46</v>
      </c>
      <c r="D22" s="2" t="s">
        <v>8</v>
      </c>
      <c r="E22" s="2">
        <v>1</v>
      </c>
      <c r="F22" s="23"/>
      <c r="G22" s="9"/>
      <c r="H22" s="7"/>
    </row>
    <row r="23" spans="1:8" s="6" customFormat="1" ht="63" x14ac:dyDescent="0.25">
      <c r="A23" s="14" t="s">
        <v>27</v>
      </c>
      <c r="B23" s="14" t="s">
        <v>38</v>
      </c>
      <c r="C23" s="1" t="s">
        <v>47</v>
      </c>
      <c r="D23" s="2" t="s">
        <v>8</v>
      </c>
      <c r="E23" s="2">
        <v>1</v>
      </c>
      <c r="F23" s="16"/>
      <c r="G23" s="9"/>
      <c r="H23" s="7"/>
    </row>
    <row r="24" spans="1:8" s="6" customFormat="1" x14ac:dyDescent="0.25">
      <c r="A24" s="14"/>
      <c r="B24" s="28"/>
      <c r="C24" s="32"/>
      <c r="D24" s="32"/>
      <c r="E24" s="32"/>
      <c r="F24" s="33"/>
      <c r="G24" s="20">
        <f>SUM(G21:G23)</f>
        <v>0</v>
      </c>
      <c r="H24" s="7"/>
    </row>
    <row r="25" spans="1:8" s="6" customFormat="1" x14ac:dyDescent="0.25">
      <c r="A25" s="10" t="s">
        <v>19</v>
      </c>
      <c r="B25" s="26"/>
      <c r="C25" s="11" t="s">
        <v>28</v>
      </c>
      <c r="D25" s="11"/>
      <c r="E25" s="11"/>
      <c r="F25" s="11"/>
      <c r="G25" s="22"/>
      <c r="H25" s="7"/>
    </row>
    <row r="26" spans="1:8" s="6" customFormat="1" ht="63" x14ac:dyDescent="0.25">
      <c r="A26" s="14"/>
      <c r="B26" s="14" t="s">
        <v>39</v>
      </c>
      <c r="C26" s="1" t="s">
        <v>48</v>
      </c>
      <c r="D26" s="2" t="s">
        <v>8</v>
      </c>
      <c r="E26" s="2">
        <v>1</v>
      </c>
      <c r="F26" s="16"/>
      <c r="G26" s="9"/>
      <c r="H26" s="7"/>
    </row>
    <row r="27" spans="1:8" s="6" customFormat="1" x14ac:dyDescent="0.25">
      <c r="A27" s="14"/>
      <c r="B27" s="28"/>
      <c r="C27" s="32"/>
      <c r="D27" s="32"/>
      <c r="E27" s="32"/>
      <c r="F27" s="33"/>
      <c r="G27" s="20">
        <f>SUM(G26:G26)</f>
        <v>0</v>
      </c>
      <c r="H27" s="7"/>
    </row>
    <row r="28" spans="1:8" x14ac:dyDescent="0.25">
      <c r="A28" s="15" t="s">
        <v>4</v>
      </c>
      <c r="B28" s="15"/>
      <c r="C28" s="15" t="s">
        <v>20</v>
      </c>
      <c r="D28" s="15" t="s">
        <v>4</v>
      </c>
      <c r="E28" s="29">
        <f>SUM(G10,G13,G16,G19,G24,G27,)</f>
        <v>0</v>
      </c>
      <c r="F28" s="30"/>
      <c r="G28" s="31"/>
    </row>
    <row r="30" spans="1:8" x14ac:dyDescent="0.25">
      <c r="G30" s="18"/>
    </row>
  </sheetData>
  <customSheetViews>
    <customSheetView guid="{E16B299E-E4D2-40EF-A2CF-BA95F9F2397B}" fitToPage="1" topLeftCell="A7">
      <selection activeCell="J7" sqref="J7"/>
      <pageMargins left="0.25" right="0.25" top="0.75" bottom="0.75" header="0.3" footer="0.3"/>
      <pageSetup paperSize="9" scale="82" fitToHeight="0" orientation="portrait" r:id="rId1"/>
    </customSheetView>
  </customSheetViews>
  <mergeCells count="13">
    <mergeCell ref="E28:G28"/>
    <mergeCell ref="C10:F10"/>
    <mergeCell ref="C13:F13"/>
    <mergeCell ref="C16:F16"/>
    <mergeCell ref="A1:C1"/>
    <mergeCell ref="D1:G1"/>
    <mergeCell ref="A2:G2"/>
    <mergeCell ref="A3:G3"/>
    <mergeCell ref="C4:G4"/>
    <mergeCell ref="C19:F19"/>
    <mergeCell ref="C24:F24"/>
    <mergeCell ref="C27:F27"/>
    <mergeCell ref="A4:B4"/>
  </mergeCells>
  <pageMargins left="0.25" right="0.25" top="0.75" bottom="0.75" header="0.3" footer="0.3"/>
  <pageSetup paperSize="9" scale="82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1'!Print_Area</vt:lpstr>
      <vt:lpstr>'Приложение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Veronika Emilova</cp:lastModifiedBy>
  <cp:lastPrinted>2016-06-21T12:38:50Z</cp:lastPrinted>
  <dcterms:created xsi:type="dcterms:W3CDTF">2015-06-03T07:11:07Z</dcterms:created>
  <dcterms:modified xsi:type="dcterms:W3CDTF">2016-06-21T12:38:53Z</dcterms:modified>
</cp:coreProperties>
</file>